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rodri14\AppData\Local\Microsoft\Windows\INetCache\Content.Outlook\S4OH1UZC\"/>
    </mc:Choice>
  </mc:AlternateContent>
  <bookViews>
    <workbookView xWindow="2505" yWindow="2505" windowWidth="15375" windowHeight="7875"/>
  </bookViews>
  <sheets>
    <sheet name="Details and output new RD" sheetId="4" r:id="rId1"/>
    <sheet name="Objetivos e IR" sheetId="8" r:id="rId2"/>
  </sheets>
  <definedNames>
    <definedName name="_xlnm._FilterDatabase" localSheetId="1" hidden="1">'Objetivos e IR'!$C$3:$C$24</definedName>
    <definedName name="_ftn1" localSheetId="1">'Objetivos e IR'!#REF!</definedName>
    <definedName name="_ftnref1" localSheetId="1">'Objetivos e IR'!#REF!</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L51" i="4" l="1"/>
  <c r="M82" i="4" l="1"/>
  <c r="AG82" i="4" l="1"/>
  <c r="AB82" i="4"/>
  <c r="W82" i="4"/>
  <c r="R82" i="4"/>
  <c r="H82" i="4"/>
  <c r="AN84" i="4"/>
  <c r="AP84" i="4"/>
  <c r="H64" i="4"/>
  <c r="H63" i="4"/>
  <c r="C63" i="4"/>
  <c r="X56" i="4"/>
  <c r="W56" i="4"/>
  <c r="S56" i="4"/>
  <c r="R56" i="4"/>
  <c r="M56" i="4"/>
  <c r="N51" i="4"/>
  <c r="M51" i="4"/>
  <c r="N50" i="4"/>
  <c r="M50" i="4"/>
  <c r="N49" i="4"/>
  <c r="M49" i="4"/>
  <c r="N48" i="4"/>
  <c r="M48" i="4"/>
  <c r="N52" i="4"/>
  <c r="I52" i="4"/>
  <c r="H47" i="4"/>
  <c r="H46" i="4"/>
  <c r="I43" i="4"/>
  <c r="M43" i="4"/>
  <c r="N43" i="4" s="1"/>
  <c r="H43" i="4"/>
  <c r="S40" i="4"/>
  <c r="R40" i="4" s="1"/>
  <c r="S36" i="4"/>
  <c r="R36" i="4"/>
  <c r="N36" i="4"/>
  <c r="M36" i="4"/>
  <c r="AG64" i="4" l="1"/>
  <c r="AM65" i="4" l="1"/>
  <c r="D17" i="8" l="1"/>
  <c r="D10" i="8" l="1"/>
  <c r="D21" i="8" l="1"/>
  <c r="D14" i="8" l="1"/>
  <c r="D11" i="8"/>
  <c r="D8" i="8" l="1"/>
  <c r="D7" i="8"/>
  <c r="D6" i="8"/>
  <c r="D4" i="8"/>
  <c r="AM76" i="4" l="1"/>
  <c r="AM75" i="4"/>
  <c r="AG76" i="4"/>
  <c r="AG75" i="4"/>
  <c r="AB76" i="4"/>
  <c r="AB75" i="4"/>
  <c r="W76" i="4"/>
  <c r="W75" i="4"/>
  <c r="R76" i="4"/>
  <c r="R75" i="4"/>
  <c r="M76" i="4"/>
  <c r="M75" i="4"/>
  <c r="H76" i="4"/>
  <c r="H75" i="4"/>
  <c r="C75" i="4"/>
  <c r="AM72" i="4"/>
  <c r="AG72" i="4"/>
  <c r="AB72" i="4"/>
  <c r="W72" i="4"/>
  <c r="R72" i="4"/>
  <c r="M72" i="4"/>
  <c r="H72" i="4"/>
  <c r="AM68" i="4"/>
  <c r="AG68" i="4"/>
  <c r="AB68" i="4"/>
  <c r="W68" i="4"/>
  <c r="R68" i="4"/>
  <c r="AM63" i="4"/>
  <c r="AL63" i="4"/>
  <c r="AN63" i="4" s="1"/>
  <c r="AP63" i="4" s="1"/>
  <c r="AB65" i="4"/>
  <c r="AB64" i="4" s="1"/>
  <c r="W65" i="4"/>
  <c r="W64" i="4" s="1"/>
  <c r="R65" i="4"/>
  <c r="R64" i="4" s="1"/>
  <c r="M65" i="4"/>
  <c r="M64" i="4" s="1"/>
  <c r="Q64" i="4"/>
  <c r="P64" i="4"/>
  <c r="AM59" i="4"/>
  <c r="AL59" i="4"/>
  <c r="AN59" i="4" s="1"/>
  <c r="AP59" i="4" s="1"/>
  <c r="AM58" i="4"/>
  <c r="AL58" i="4"/>
  <c r="AN58" i="4" s="1"/>
  <c r="AP58" i="4" s="1"/>
  <c r="AL76" i="4" l="1"/>
  <c r="AN76" i="4" s="1"/>
  <c r="AP76" i="4" s="1"/>
  <c r="AL68" i="4"/>
  <c r="AN68" i="4" s="1"/>
  <c r="AP68" i="4" s="1"/>
  <c r="AL75" i="4"/>
  <c r="AN75" i="4" s="1"/>
  <c r="AP75" i="4" s="1"/>
  <c r="AL72" i="4"/>
  <c r="AN72" i="4" s="1"/>
  <c r="AP72" i="4" s="1"/>
  <c r="AL64" i="4"/>
  <c r="AN64" i="4" s="1"/>
  <c r="AP64" i="4" s="1"/>
  <c r="AL65" i="4"/>
  <c r="AN65" i="4" s="1"/>
  <c r="AP65" i="4" s="1"/>
  <c r="AM57" i="4"/>
  <c r="AL57" i="4"/>
  <c r="AN57" i="4" s="1"/>
  <c r="AP57" i="4" s="1"/>
  <c r="AM56" i="4"/>
  <c r="AL53" i="4"/>
  <c r="AN53" i="4" s="1"/>
  <c r="AP53" i="4" s="1"/>
  <c r="AM52" i="4"/>
  <c r="AH53" i="4"/>
  <c r="AG52" i="4"/>
  <c r="AC53" i="4"/>
  <c r="AB52" i="4"/>
  <c r="X53" i="4"/>
  <c r="W52" i="4"/>
  <c r="S53" i="4"/>
  <c r="R52" i="4"/>
  <c r="AM51" i="4"/>
  <c r="AN51" i="4"/>
  <c r="AP51" i="4" s="1"/>
  <c r="AM50" i="4"/>
  <c r="AL50" i="4"/>
  <c r="AN50" i="4" s="1"/>
  <c r="AP50" i="4" s="1"/>
  <c r="AM49" i="4"/>
  <c r="AL49" i="4"/>
  <c r="AN49" i="4" s="1"/>
  <c r="AP49" i="4" s="1"/>
  <c r="AM48" i="4"/>
  <c r="AL48" i="4"/>
  <c r="AN48" i="4" s="1"/>
  <c r="AP48" i="4" s="1"/>
  <c r="AM47" i="4"/>
  <c r="AM46" i="4"/>
  <c r="AG47" i="4"/>
  <c r="AG46" i="4"/>
  <c r="AB47" i="4"/>
  <c r="AB46" i="4"/>
  <c r="W47" i="4"/>
  <c r="W46" i="4"/>
  <c r="R47" i="4"/>
  <c r="R46" i="4"/>
  <c r="AM44" i="4"/>
  <c r="AG44" i="4"/>
  <c r="AB44" i="4"/>
  <c r="W44" i="4"/>
  <c r="R44" i="4"/>
  <c r="AL43" i="4"/>
  <c r="AN43" i="4" s="1"/>
  <c r="AP43" i="4" s="1"/>
  <c r="AH43" i="4"/>
  <c r="AC43" i="4"/>
  <c r="X43" i="4"/>
  <c r="S43" i="4"/>
  <c r="AM40" i="4"/>
  <c r="AM39" i="4"/>
  <c r="AL39" i="4"/>
  <c r="AN39" i="4" s="1"/>
  <c r="AP39" i="4" s="1"/>
  <c r="AG40" i="4"/>
  <c r="AB40" i="4"/>
  <c r="W40" i="4"/>
  <c r="AM37" i="4"/>
  <c r="AL37" i="4"/>
  <c r="AN37" i="4" s="1"/>
  <c r="AP37" i="4" s="1"/>
  <c r="AM36" i="4"/>
  <c r="AG36" i="4"/>
  <c r="AB36" i="4"/>
  <c r="W36" i="4"/>
  <c r="AM35" i="4"/>
  <c r="AL35" i="4"/>
  <c r="AN35" i="4" s="1"/>
  <c r="AP35" i="4" s="1"/>
  <c r="AM34" i="4"/>
  <c r="AL34" i="4"/>
  <c r="AN34" i="4" s="1"/>
  <c r="AP34" i="4" s="1"/>
  <c r="AM33" i="4"/>
  <c r="AG33" i="4"/>
  <c r="M33" i="4"/>
  <c r="K33" i="4"/>
  <c r="AL30" i="4"/>
  <c r="AN30" i="4" s="1"/>
  <c r="AP30" i="4" s="1"/>
  <c r="AL28" i="4"/>
  <c r="AN28" i="4" s="1"/>
  <c r="AP28" i="4" s="1"/>
  <c r="AL27" i="4"/>
  <c r="AN27" i="4" s="1"/>
  <c r="AP27" i="4" s="1"/>
  <c r="AL40" i="4" l="1"/>
  <c r="AN40" i="4" s="1"/>
  <c r="AP40" i="4" s="1"/>
  <c r="AL46" i="4"/>
  <c r="AN46" i="4" s="1"/>
  <c r="AP46" i="4" s="1"/>
  <c r="AM53" i="4"/>
  <c r="AM43" i="4"/>
  <c r="AL44" i="4"/>
  <c r="AN44" i="4" s="1"/>
  <c r="AL47" i="4"/>
  <c r="AN47" i="4" s="1"/>
  <c r="AP47" i="4" s="1"/>
  <c r="AL33" i="4"/>
  <c r="AN33" i="4" s="1"/>
  <c r="AP33" i="4" s="1"/>
  <c r="AL52" i="4"/>
  <c r="AN52" i="4" s="1"/>
  <c r="AP52" i="4" s="1"/>
  <c r="AL56" i="4"/>
  <c r="AN56" i="4" s="1"/>
  <c r="AL36" i="4"/>
  <c r="AN36" i="4" s="1"/>
  <c r="AL24" i="4"/>
  <c r="AN24" i="4" s="1"/>
  <c r="AP24" i="4" s="1"/>
  <c r="AL22" i="4"/>
  <c r="AN22" i="4" s="1"/>
  <c r="AP22" i="4" s="1"/>
  <c r="AL16" i="4"/>
  <c r="AN16" i="4" s="1"/>
  <c r="AP16" i="4" s="1"/>
  <c r="AP36" i="4" l="1"/>
  <c r="AP44" i="4"/>
  <c r="AP56" i="4"/>
  <c r="D24" i="8"/>
  <c r="D23" i="8"/>
  <c r="D9" i="8"/>
  <c r="D5" i="8"/>
  <c r="AR84" i="4" l="1"/>
  <c r="AR85" i="4" s="1"/>
  <c r="AT85" i="4" l="1"/>
  <c r="C82" i="4" s="1"/>
  <c r="AS85" i="4"/>
  <c r="AL82" i="4" l="1"/>
  <c r="AP82" i="4" s="1"/>
  <c r="AQ82" i="4" s="1"/>
  <c r="AQ87" i="4" l="1"/>
  <c r="AP87" i="4"/>
</calcChain>
</file>

<file path=xl/sharedStrings.xml><?xml version="1.0" encoding="utf-8"?>
<sst xmlns="http://schemas.openxmlformats.org/spreadsheetml/2006/main" count="225" uniqueCount="164">
  <si>
    <t>A</t>
  </si>
  <si>
    <t>Año financiero</t>
  </si>
  <si>
    <t>Máximo</t>
  </si>
  <si>
    <t>Promedio</t>
  </si>
  <si>
    <t>2029 (incluyendo pagos de Q4 2029)</t>
  </si>
  <si>
    <t>Tasa de cofinanciación FEADER</t>
  </si>
  <si>
    <t>Intervención 6712.- Pagos por desventajas específica resultantes de la aplicación de la Directiva Marco del agua y la Red Natura 2000</t>
  </si>
  <si>
    <t xml:space="preserve">Intervención 6864.- Ayudas a inversiones para la diversificación agraria
</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</si>
  <si>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</si>
  <si>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</si>
  <si>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6842.-Inversiones en transformación</t>
  </si>
  <si>
    <t>Intervención 6841.- Inversiones productivas en explotaciones agrarias</t>
  </si>
  <si>
    <t>Intervención 6843.-Inversiones en infraestructuras de regadío y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</si>
  <si>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</si>
  <si>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</si>
  <si>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</si>
  <si>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</si>
  <si>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</si>
  <si>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6881.- Inversiones forestales no productivas </t>
  </si>
  <si>
    <t>Intervención 6961.- Establecimiento de jóvenes agricultores</t>
  </si>
  <si>
    <t>Intervención 6962.- Puesta en marcha de nuevas empresas rurales</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</si>
  <si>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</si>
  <si>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</si>
  <si>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</si>
  <si>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</si>
  <si>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</si>
  <si>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</si>
  <si>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</si>
  <si>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</si>
  <si>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</si>
  <si>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</si>
  <si>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</si>
  <si>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</si>
  <si>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</si>
  <si>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</si>
  <si>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</si>
  <si>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</si>
  <si>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</si>
  <si>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</si>
  <si>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</si>
  <si>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</si>
  <si>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</si>
  <si>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</si>
  <si>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</si>
  <si>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</si>
  <si>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</si>
  <si>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</si>
  <si>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</si>
  <si>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</si>
  <si>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</si>
  <si>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</si>
  <si>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</si>
  <si>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</si>
  <si>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</si>
  <si>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</si>
  <si>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</si>
  <si>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</si>
  <si>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</si>
  <si>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</si>
  <si>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</si>
  <si>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</si>
  <si>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</si>
  <si>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</si>
  <si>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</si>
  <si>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</si>
  <si>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</si>
  <si>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</si>
  <si>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</si>
  <si>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Intervencion 1 Importe unitario 1</t>
  </si>
  <si>
    <t xml:space="preserve">Intervención 1 Importe unitario 2 </t>
  </si>
  <si>
    <t xml:space="preserve">Intervención 1 Importe unitario 3 </t>
  </si>
  <si>
    <t>6502.1.- Compromisos forestales</t>
  </si>
  <si>
    <t>6502.2.- Compromisos de mantenimiento de forestaciones y sistemas agroforestales</t>
  </si>
  <si>
    <t>6501.1.- Producción integrada</t>
  </si>
  <si>
    <t>6501.2.- Compromisos de cultivos sostenibles</t>
  </si>
  <si>
    <t>6501.3.- Compromisos de fomento y gestión sostenible de pastos</t>
  </si>
  <si>
    <t>6501.4.- Apicultura para la biodiversidad</t>
  </si>
  <si>
    <t>6501.5.- Protección de la avifauna</t>
  </si>
  <si>
    <t>6501.7.- Lucha alternativa a la lucha química</t>
  </si>
  <si>
    <t>6501.8.- Mejora del suelo y lucha contra la erosión</t>
  </si>
  <si>
    <t>6961.1.- Establecimiento de personas jóvenes agricultores</t>
  </si>
  <si>
    <t>6961.2.- Establecimiendo de nuevos agricultores</t>
  </si>
  <si>
    <t>Asignación financiera indicativa total para el periodo</t>
  </si>
  <si>
    <t>6501.6.- Mantenimiento o mejora de hábitats y de actividades agrarias tradicionales que preserven la biodiversidad (Manzanos)</t>
  </si>
  <si>
    <t>FEADER</t>
  </si>
  <si>
    <t>Intervención 6505.- Compromisos de conservación de recursos genéticos (razas)</t>
  </si>
  <si>
    <t>Intervención 6613 - Ayudas a zonas con limitaciones naturales u otras limitaciones específicas ZAM</t>
  </si>
  <si>
    <t>Intervención 6613 - Ayudas a zonas con limitaciones naturales u otras limitaciones específicas ZNL</t>
  </si>
  <si>
    <t>PRINCIPADO DE ASTURIAS</t>
  </si>
  <si>
    <t>6841.1.- Ayudas a inversiones productivas en explotaciones agrarias vinculadas a contribuir a la mitigación-adaptación al cambio climático y uso eficiente de los recursos naturales PM</t>
  </si>
  <si>
    <t>6841.1.- Ayudas a inversiones productivas en explotaciones agrarias vinculadas a contribuir a la mitigación-adaptación al cambio climático y uso eficiente de los recursos naturales COOP</t>
  </si>
  <si>
    <t>6841.2.- Ayudas a inversiones en modernización y/o mejora de explotaciones agrarias</t>
  </si>
  <si>
    <t>Intervención 6883.- Inversiones forestales  productivas Maquinaria</t>
  </si>
  <si>
    <t>Intervención 6883.- Inversiones forestales  productivas Bosques</t>
  </si>
  <si>
    <t>Intervención 7119.- LEADER Ayuda preparatoria</t>
  </si>
  <si>
    <t>Intervención 7119.- LEADER desarrollo de estrategias</t>
  </si>
  <si>
    <t xml:space="preserve">Tipo de intervenciones para el desarrollo rural </t>
  </si>
  <si>
    <t xml:space="preserve">Objetivo específico Art 6.1. 
f) “Contribuir a la protección de la biodiversidad, potenciar los servicios ecosistémicos y conservar los hábitats y los paisajes” (OE 6). 
</t>
  </si>
  <si>
    <t xml:space="preserve">IR.27 RESULTADOS VINCULADOS AL MEDIO AMBIENTE/CLIMA A TRAVÉS DE INVERSIONES EN ZONAS RURALES: Número de operaciones que contribuyen a la sostenibilidad ambiental, a la mitigación del cambio climático y a los objetivos de adaptación en las zonas rurales. </t>
  </si>
  <si>
    <r>
      <t>Objetivo específico Art. 6.1.g)</t>
    </r>
    <r>
      <rPr>
        <sz val="11"/>
        <color theme="1"/>
        <rFont val="Calibri"/>
        <family val="2"/>
        <scheme val="minor"/>
      </rPr>
      <t xml:space="preserve"> </t>
    </r>
    <r>
      <rPr>
        <i/>
        <sz val="11"/>
        <color theme="1"/>
        <rFont val="Calibri"/>
        <family val="2"/>
        <scheme val="minor"/>
      </rPr>
      <t>“Atraer a los jóvenes agricultores y facilitar el desarrollo empresarial en las zonas rurales”.</t>
    </r>
  </si>
  <si>
    <t>R.36. Relevo generacional: Número de  beneficiarios que se instalan con ayuda de la PAC, incluyendo un desglose por género</t>
  </si>
  <si>
    <t>Objetivo específico Art. 6.1.a):“Apoyar una renta viable y la resiliencia del sector agrícola en toda la Unión para mejorar la seguridad alimentaria y la diversidad agrícola a largo plazo, así como para garantizar la sostenibilidad económica de la producción agrícola en la Unión’’ (OE1</t>
  </si>
  <si>
    <t>R4. VINCULAR LA AYUDA A LA RENTA A NORMAS Y BUENAS PRÁCTICAS: porcentaje de la SAU que se beneficia de la ayuda a la renta y sujeta a condicionalidad.</t>
  </si>
  <si>
    <t>Objetivo específico Art 6.1.f) “contribuir a la protección de la biodiversidad, potenciar los servicios ecosistémicos y conservar los hábitats y los paisajes’’(OE6)</t>
  </si>
  <si>
    <t>R.31.Preservación de hábitats y especies: Porcentaje de tierra agrícola objeto de compromisos de gestión que apoyan la conservación o restauración de la biodiversidad incluyendo prácticas de agricultura AVN. (OE6)</t>
  </si>
  <si>
    <t>Objetivo</t>
  </si>
  <si>
    <t>Indicador de resultado</t>
  </si>
  <si>
    <t>Valor</t>
  </si>
  <si>
    <t>Objetivo específico Art. 6.1.h) “Promover el empleo, el crecimiento, la inclusión social y el desarrollo local en las zonas rurales, incluyendo la bioeconomía y la selvicultura sostenible”.</t>
  </si>
  <si>
    <r>
      <t>R.18</t>
    </r>
    <r>
      <rPr>
        <sz val="11"/>
        <color theme="1"/>
        <rFont val="Calibri"/>
        <family val="2"/>
        <scheme val="minor"/>
      </rPr>
      <t xml:space="preserve"> </t>
    </r>
    <r>
      <rPr>
        <b/>
        <sz val="11"/>
        <color theme="1"/>
        <rFont val="Calibri"/>
        <family val="2"/>
        <scheme val="minor"/>
      </rPr>
      <t xml:space="preserve">Apoyo a la inversión en el sector forestal: </t>
    </r>
    <r>
      <rPr>
        <sz val="11"/>
        <color theme="1"/>
        <rFont val="Calibri"/>
        <family val="2"/>
        <scheme val="minor"/>
      </rPr>
      <t>Inversión total para mejorar el rendimiento del sector forestal</t>
    </r>
  </si>
  <si>
    <t>observaciones</t>
  </si>
  <si>
    <r>
      <t>Objetivo específico Art. 6.1.d)</t>
    </r>
    <r>
      <rPr>
        <sz val="11"/>
        <color rgb="FF000000"/>
        <rFont val="Calibri"/>
        <family val="2"/>
        <scheme val="minor"/>
      </rPr>
      <t xml:space="preserve"> </t>
    </r>
    <r>
      <rPr>
        <i/>
        <sz val="11"/>
        <color rgb="FF000000"/>
        <rFont val="Calibri"/>
        <family val="2"/>
        <scheme val="minor"/>
      </rPr>
      <t>“Contribuir a la atenuación del cambio climático y a la adaptación a sus efectos, así como a la energía sostenible</t>
    </r>
  </si>
  <si>
    <r>
      <t>R27 Resultados vinculados al medio ambiente/clima a través de inversiones en zonas rurales:</t>
    </r>
    <r>
      <rPr>
        <sz val="11"/>
        <color theme="1"/>
        <rFont val="Calibri"/>
        <family val="2"/>
        <scheme val="minor"/>
      </rPr>
      <t xml:space="preserve"> Número de operaciones que contribuyen a la sostenibilidad ambiental, a la mitigación del cambio climático y a los objetivos de adaptación en las zonas rurales</t>
    </r>
  </si>
  <si>
    <r>
      <t>Objetivo específico (OE4) Art 6.1. d)</t>
    </r>
    <r>
      <rPr>
        <sz val="11"/>
        <color theme="1"/>
        <rFont val="Calibri"/>
        <family val="2"/>
        <scheme val="minor"/>
      </rPr>
      <t xml:space="preserve"> </t>
    </r>
    <r>
      <rPr>
        <i/>
        <sz val="11"/>
        <color theme="1"/>
        <rFont val="Calibri"/>
        <family val="2"/>
        <scheme val="minor"/>
      </rPr>
      <t>“Contribuir a la atenuación del cambio climático y a la adaptación a sus efectos, así como a la energía sostenible”</t>
    </r>
  </si>
  <si>
    <r>
      <t xml:space="preserve">R.27 Resultados vinculados al medio ambiente/clima a través de inversiones en zonas rurales: </t>
    </r>
    <r>
      <rPr>
        <sz val="11"/>
        <color theme="1"/>
        <rFont val="Calibri"/>
        <family val="2"/>
        <scheme val="minor"/>
      </rPr>
      <t>Número de operaciones que contribuyen a la sostenibilidad ambiental, a la mitigación del cambio climático y a los objetivos de adaptación en las zonas rurales</t>
    </r>
  </si>
  <si>
    <r>
      <t>Objetivo específico (OE2) Art 6.1. b)</t>
    </r>
    <r>
      <rPr>
        <sz val="11"/>
        <color theme="1"/>
        <rFont val="Calibri"/>
        <family val="2"/>
        <scheme val="minor"/>
      </rPr>
      <t xml:space="preserve"> </t>
    </r>
    <r>
      <rPr>
        <i/>
        <sz val="11"/>
        <color theme="1"/>
        <rFont val="Calibri"/>
        <family val="2"/>
        <scheme val="minor"/>
      </rPr>
      <t>“Mejorar la orientación al mercado y aumentar la competitividad, en particular, haciendo mayor hincapié en la investigación, la tecnología y la digitalización”</t>
    </r>
  </si>
  <si>
    <t>R.9 Modernización de las explotaciones: Porcentaje de explotaciones que reciben apoyo a la inversión para reestructurar y modernizar, incluyendo mejorar la eficiencia de los recursos.</t>
  </si>
  <si>
    <r>
      <t>Objetivo específico (OE 4) Art. 6.1.d)</t>
    </r>
    <r>
      <rPr>
        <sz val="11"/>
        <color theme="1"/>
        <rFont val="Calibri"/>
        <family val="2"/>
        <scheme val="minor"/>
      </rPr>
      <t xml:space="preserve"> </t>
    </r>
    <r>
      <rPr>
        <i/>
        <sz val="11"/>
        <color theme="1"/>
        <rFont val="Calibri"/>
        <family val="2"/>
        <scheme val="minor"/>
      </rPr>
      <t xml:space="preserve">“Contribuir a la atenuación del cambio climático y a la adaptación a sus efectos asícomo a la energía sostenible </t>
    </r>
  </si>
  <si>
    <t>R16. Inversiones relacionadas con el clima: Porcentaje de explotaciones que se benefician del apoyo a las inversiones de la PAC que contribuyen a la mitigación del cambio climático y a la adaptación a éste, así como a la producción de energía renovable o de biomateriales</t>
  </si>
  <si>
    <t xml:space="preserve">Objetivo específico (OE8) Art 6.1. h) “Promover el empleo, el crecimiento la inclusión social y el desarrollo local en las zonas rurales, incluyendo la bioeconomía y la silvicultura sostenible </t>
  </si>
  <si>
    <r>
      <t xml:space="preserve">R.39 Desarrollo de la economía rural: </t>
    </r>
    <r>
      <rPr>
        <sz val="11"/>
        <color theme="1"/>
        <rFont val="Calibri"/>
        <family val="2"/>
        <scheme val="minor"/>
      </rPr>
      <t>Número de empresas rurales, incluidas las de bioeconomía desarrolladas con ayuda de la PAC</t>
    </r>
  </si>
  <si>
    <t>IR 41: CONECTAR LA EUROPA RURAL: proporción de la población rural que se beneficia de un mejor acceso a los servicios y las infraestructuras a través del apoyo de la PAC</t>
  </si>
  <si>
    <r>
      <t>Objetivo específico Art. 6.1h) “</t>
    </r>
    <r>
      <rPr>
        <i/>
        <sz val="11"/>
        <color theme="1"/>
        <rFont val="Calibri"/>
        <family val="2"/>
        <scheme val="minor"/>
      </rPr>
      <t xml:space="preserve">Promover el empleo, el crecimiento, la igualdad de género, la inclusión social y el desarrollo local en las zonas rurales, incluyendo la bioeconomia y la silvicultura sostenible”(OE8) </t>
    </r>
  </si>
  <si>
    <t>Objetivos específicos.Art. 6.1.f): contribuir a la protección de la biodiversidad, potenciar los servicios ecosistémicos y conservar los hábitats y los paisajes</t>
  </si>
  <si>
    <r>
      <t xml:space="preserve">R.25 Rendimiento ambiental en el sector </t>
    </r>
    <r>
      <rPr>
        <sz val="11"/>
        <color theme="1"/>
        <rFont val="Calibri"/>
        <family val="2"/>
        <scheme val="minor"/>
      </rPr>
      <t>Porcentaje de unidades de ganado (UGM) bajo compromisos apoyados para mejorar la sostenibilidad ambiental.</t>
    </r>
  </si>
  <si>
    <r>
      <t>Art 6.</t>
    </r>
    <r>
      <rPr>
        <i/>
        <sz val="11"/>
        <color theme="1"/>
        <rFont val="Calibri"/>
        <family val="2"/>
        <scheme val="minor"/>
      </rPr>
      <t xml:space="preserve"> Objetivo Transversal</t>
    </r>
    <r>
      <rPr>
        <i/>
        <sz val="11.5"/>
        <color theme="1"/>
        <rFont val="Calibri"/>
        <family val="2"/>
        <scheme val="minor"/>
      </rPr>
      <t xml:space="preserve"> de modernizar el sector a través del fomento y la puesta en común del conocimiento, la innovación y la digitalización en la agricultura y las zonas rurales, así como promover su adopción por los agricultores, mediante la mejora del acceso a la investigación, la innovación, el intercambio de conocimientos y la formación</t>
    </r>
    <r>
      <rPr>
        <sz val="11.5"/>
        <color theme="1"/>
        <rFont val="Calibri"/>
        <family val="2"/>
        <scheme val="minor"/>
      </rPr>
      <t>.</t>
    </r>
  </si>
  <si>
    <r>
      <t>R.1 Mejorar los resultados mediante el conocimiento y la innovación</t>
    </r>
    <r>
      <rPr>
        <sz val="11"/>
        <color theme="1"/>
        <rFont val="Calibri"/>
        <family val="2"/>
        <scheme val="minor"/>
      </rPr>
      <t xml:space="preserve">: Número de personas que se benefician del apoyo para el asesoramiento, la formación, el intercambio de conocimientos o que participan en grupos operativos de la Asociación Europea para la Innovación (AEI) apoyados por la PAC para mejorar los resultados económicos sostenibles, sociales, ambientales, climáticos y de eficiencia  de los recursos </t>
    </r>
  </si>
  <si>
    <r>
      <t xml:space="preserve">Objetivo específico Art. 6.1h) O8 </t>
    </r>
    <r>
      <rPr>
        <i/>
        <sz val="11"/>
        <color theme="1"/>
        <rFont val="Calibri"/>
        <family val="2"/>
        <scheme val="minor"/>
      </rPr>
      <t>“Promover el empleo, el crecimiento, la inclusión social y el desarrollo local en las zonas rurales, incluyendo la bioeconomía y la silvicultura sostenible</t>
    </r>
  </si>
  <si>
    <t>R39 Desarrollo de la economía rural: Número de empresas rurales, incluidas las empresas de bioeconomía, desarolladas con apoyo de la PAC</t>
  </si>
  <si>
    <r>
      <t>Objetivo específico Art 6.1.e</t>
    </r>
    <r>
      <rPr>
        <b/>
        <i/>
        <sz val="11"/>
        <color theme="1"/>
        <rFont val="Calibri"/>
        <family val="2"/>
        <scheme val="minor"/>
      </rPr>
      <t>)</t>
    </r>
    <r>
      <rPr>
        <i/>
        <sz val="11"/>
        <color theme="1"/>
        <rFont val="Calibri"/>
        <family val="2"/>
        <scheme val="minor"/>
      </rPr>
      <t xml:space="preserve"> “promover el desarrollo sostenible y la gestión eficiente de recursos naturales tales como el agua, el suelo y el aire</t>
    </r>
  </si>
  <si>
    <r>
      <t>R.29: Agricultura ecológica</t>
    </r>
    <r>
      <rPr>
        <sz val="11"/>
        <color theme="1"/>
        <rFont val="Calibri"/>
        <family val="2"/>
        <scheme val="minor"/>
      </rPr>
      <t>: Porcentaje de superficie agraria útil que recibe ayudas de la PAC para el mantenimiento o la conversión para la agricultura ecológica.</t>
    </r>
  </si>
  <si>
    <r>
      <t xml:space="preserve">Objetivo específico Art. 6.1.f) </t>
    </r>
    <r>
      <rPr>
        <sz val="11"/>
        <color theme="1"/>
        <rFont val="Calibri"/>
        <family val="2"/>
        <scheme val="minor"/>
      </rPr>
      <t xml:space="preserve">(OE6) </t>
    </r>
    <r>
      <rPr>
        <i/>
        <sz val="11"/>
        <color theme="1"/>
        <rFont val="Calibri"/>
        <family val="2"/>
        <scheme val="minor"/>
      </rPr>
      <t>“Contribuir a la protección de la biodiversidad, potenciar los servicios ecosistémicos y conservar los hábitats y paisajes</t>
    </r>
  </si>
  <si>
    <r>
      <t xml:space="preserve">R.32 Inversiones relacionadas con la biodiversidad: </t>
    </r>
    <r>
      <rPr>
        <sz val="11"/>
        <color theme="1"/>
        <rFont val="Calibri"/>
        <family val="2"/>
        <scheme val="minor"/>
      </rPr>
      <t>Porcentaje de explotaciones que se benefician de la ayuda a la inversión de la PAC que contribuye a la biodiversidad</t>
    </r>
  </si>
  <si>
    <r>
      <t xml:space="preserve">Objetivo OE8 Art. 6.h) </t>
    </r>
    <r>
      <rPr>
        <i/>
        <sz val="11"/>
        <color theme="1"/>
        <rFont val="Calibri"/>
        <family val="2"/>
        <scheme val="minor"/>
      </rPr>
      <t>“</t>
    </r>
    <r>
      <rPr>
        <sz val="11"/>
        <color theme="1"/>
        <rFont val="Calibri"/>
        <family val="2"/>
        <scheme val="minor"/>
      </rPr>
      <t>Promover el empleo, el crecimiento, la inclusión social y el desarrollo local en las zonas rurales, incluyendo la bioeconomía y la silvicultura sostenible</t>
    </r>
  </si>
  <si>
    <t xml:space="preserve">R.38 Cobertura LEADER: Porcentaje de la población rural cubierta por las estrategias de desarrollo local LEADER .
El total de la población rural cubierta se registra en la selección de las estrategias de desarrollo local por parte de la AG/GAL, después de cada ronda de selección. Este indicador es acumulativo durante todo el período
</t>
  </si>
  <si>
    <r>
      <t>Objetivo específico Art. 6.1.a)</t>
    </r>
    <r>
      <rPr>
        <sz val="11"/>
        <color theme="1"/>
        <rFont val="Calibri"/>
        <family val="2"/>
        <scheme val="minor"/>
      </rPr>
      <t xml:space="preserve"> </t>
    </r>
    <r>
      <rPr>
        <i/>
        <sz val="11"/>
        <color theme="1"/>
        <rFont val="Calibri"/>
        <family val="2"/>
        <scheme val="minor"/>
      </rPr>
      <t>“Apoyar una renta viable y la resiliencia del sector agrícola en toda la Unión para mejorar la seguridad alimentaria y la diversidad agrícola a largo plazo, así como para garantizar la sostenibilidad económica de la producción agrícola en la Unión</t>
    </r>
  </si>
  <si>
    <t>R.4. VINCULAR LA AYUDA A LA RENTA A NORMAS Y BUENAS PRÁCTICAS: porcentaje de la Superficie Agraria Útil (SAU) que se beneficia de la ayuda a la renta y sujeta a condicionalidad</t>
  </si>
  <si>
    <r>
      <t>Objetivo transversal Art. 5</t>
    </r>
    <r>
      <rPr>
        <sz val="11"/>
        <color theme="1"/>
        <rFont val="Calibri"/>
        <family val="2"/>
        <scheme val="minor"/>
      </rPr>
      <t xml:space="preserve">: </t>
    </r>
    <r>
      <rPr>
        <i/>
        <sz val="11"/>
        <color theme="1"/>
        <rFont val="Calibri"/>
        <family val="2"/>
        <scheme val="minor"/>
      </rPr>
      <t>“Modernizar el sector a través del fomento y la puesta en común del conocimiento, la innovación y la digitalización en las zonas agrícolas y rurales, así como promover su adopción por parte de los agricultores, mediante un mejor acceso a la investigación, la innovación, el intercambio de conocimientos y la formación</t>
    </r>
  </si>
  <si>
    <t>R.1PR. MEJORAR LOS RESULTADOS MEDIANTE EL CONOCIMIENTO Y LA INNOVACIÓN: número de personas que se benefician del asesoramiento, formación, intercambio de conocimientos o participación en grupos operativos de la Asociación Europea para la Innovación (AEI) apoyados por la PAC para mejorar los resultados económicos sostenibles, sociales, ambientales, climáticos y de eficiencia de los recursos.</t>
  </si>
  <si>
    <t>Intervención 7119.</t>
  </si>
  <si>
    <t>Nº Explotaciones (SADEI 2016) 22.521</t>
  </si>
  <si>
    <t xml:space="preserve">SAU Asturias: 363.180 ha
</t>
  </si>
  <si>
    <t xml:space="preserve">UGM Asturias: 327.941
</t>
  </si>
  <si>
    <t>6841.1.- Ayudas a inversiones productivas en explotaciones agrarias vinculadas a contribuir a la mitigación-adaptación al cambio climático y uso eficiente de los recursos naturales (68411+ 68411COOP)</t>
  </si>
  <si>
    <t>Nº Explotaciones (SADEI 2016) 22.521 La manquinaria en comun x30</t>
  </si>
  <si>
    <t>Dificil estimar la población rural afectada en las vias de comunicación</t>
  </si>
  <si>
    <t>cada proyecto afecta a 20</t>
  </si>
  <si>
    <t>200 cursos de 20 alumnos</t>
  </si>
  <si>
    <t>40 asesoramientos de 35 agricultores</t>
  </si>
  <si>
    <t>Intervención 65051.- Compromisos de conservación de recursos genéticos SIGC</t>
  </si>
  <si>
    <t>Intervención 65052.- Compromisos de conservación de recursos genéticos No SIGC</t>
  </si>
  <si>
    <t>Intervención 68811.- Repoblación y sistemas agroforestales</t>
  </si>
  <si>
    <t>Intervención 68812.- Prevención de daños forestales</t>
  </si>
  <si>
    <t>Intervención 68813.- Restauración de daños forestales</t>
  </si>
  <si>
    <t>Intervención 68814.- Actuaciones silvicolas con objetivo ambiental</t>
  </si>
  <si>
    <t>6841.1.- Ayudas a inversiones productivas en explotaciones agrarias vinculadas a contribuir a la mitigación-adaptación al cambio climático y uso eficiente de los recursos naturales PM - INSTRUMENTOS FINANCIEROS</t>
  </si>
  <si>
    <t>6841.2.- Ayudas a inversiones en modernización y/o mejora de explotaciones agrarias - INSTRUMENTOS FINANCIEROS</t>
  </si>
  <si>
    <t>6961.1.- Establecimiento de personas jóvenes agricultores - INSTRUMENTOS FINANCIEROS</t>
  </si>
  <si>
    <t>6961.2.- Establecimiendo de nuevos agricultores - INSTRUMENTOS FINANCIEROS</t>
  </si>
  <si>
    <t>Intervención 7119.- LEADER desarrollo de estrategias - INSTRUMENTOS FINANCIEROS</t>
  </si>
  <si>
    <t>Intervención 6883.- Inversiones forestales  productivas (Bosques + Maquinaria)</t>
  </si>
  <si>
    <t>238 hombre y 238 mujeres</t>
  </si>
  <si>
    <t>La suma de la 6881.1, 6881.2, 6881.3 y 6881.4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</si>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</sst>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b/>
      <i/>
      <sz val="11"/>
      <color theme="1"/>
      <name val="Calibri"/>
      <family val="2"/>
      <scheme val="minor"/>
    </font>
    <font>
      <b/>
      <sz val="11"/>
      <color theme="1"/>
      <name val="Calibri"/>
      <family val="2"/>
    </font>
    <font>
      <sz val="11"/>
      <color rgb="FF000000"/>
      <name val="Calibri"/>
      <family val="2"/>
      <scheme val="minor"/>
    </font>
    <font>
      <i/>
      <sz val="11"/>
      <color rgb="FF000000"/>
      <name val="Calibri"/>
      <family val="2"/>
      <scheme val="minor"/>
    </font>
    <font>
      <i/>
      <sz val="11.5"/>
      <color theme="1"/>
      <name val="Calibri"/>
      <family val="2"/>
      <scheme val="minor"/>
    </font>
    <font>
      <sz val="9"/>
      <name val="Comic Sans MS"/>
      <family val="4"/>
    </font>
    <font>
      <sz val="11"/>
      <color rgb="FFFF0000"/>
      <name val="Calibri"/>
      <family val="2"/>
      <scheme val="minor"/>
    </font>
    <font>
      <i/>
      <sz val="11"/>
      <color rgb="FFFF0000"/>
      <name val="Calibri"/>
      <family val="2"/>
      <scheme val="minor"/>
    </font>
    <font>
      <sz val="1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solid">
        <fgColor theme="9" tint="0.79998168889431442"/>
        <bgColor indexed="64"/>
      </patternFill>
    </fill>
    <fill>
      <patternFill patternType="solid">
        <fgColor theme="4" tint="0.79998168889431442"/>
        <bgColor indexed="64"/>
      </patternFill>
    </fill>
    <fill>
      <patternFill patternType="lightDown">
        <bgColor theme="4" tint="0.79998168889431442"/>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dashDot">
        <color indexed="64"/>
      </top>
      <bottom style="dashDot">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6" fillId="0" borderId="0"/>
  </cellStyleXfs>
  <cellXfs count="214">
    <xf numFmtId="0" fontId="0" fillId="0" borderId="0" xfId="0"/>
    <xf numFmtId="0" fontId="0" fillId="0" borderId="16" xfId="0" applyBorder="1"/>
    <xf numFmtId="0" fontId="0" fillId="0" borderId="0" xfId="0" applyAlignment="1">
      <alignment wrapText="1"/>
    </xf>
    <xf numFmtId="0" fontId="0" fillId="0" borderId="21" xfId="0" applyBorder="1"/>
    <xf numFmtId="0" fontId="0" fillId="0" borderId="19" xfId="0" applyBorder="1"/>
    <xf numFmtId="0" fontId="0" fillId="0" borderId="29" xfId="0" applyBorder="1"/>
    <xf numFmtId="0" fontId="0" fillId="0" borderId="22" xfId="0" applyBorder="1"/>
    <xf numFmtId="0" fontId="0" fillId="0" borderId="28" xfId="0" applyBorder="1"/>
    <xf numFmtId="0" fontId="0" fillId="0" borderId="14" xfId="0" applyFill="1" applyBorder="1"/>
    <xf numFmtId="0" fontId="0" fillId="0" borderId="0" xfId="0" applyFill="1" applyBorder="1"/>
    <xf numFmtId="0" fontId="0" fillId="0" borderId="0" xfId="0" applyBorder="1"/>
    <xf numFmtId="0" fontId="3" fillId="2" borderId="0" xfId="0" applyFont="1" applyFill="1" applyAlignment="1">
      <alignment wrapText="1"/>
    </xf>
    <xf numFmtId="0" fontId="1" fillId="0" borderId="16" xfId="0" applyFont="1" applyBorder="1" applyAlignment="1">
      <alignment wrapText="1"/>
    </xf>
    <xf numFmtId="0" fontId="6" fillId="0" borderId="5" xfId="0" applyFont="1" applyFill="1" applyBorder="1" applyAlignment="1">
      <alignment horizontal="center" vertical="center" wrapText="1"/>
    </xf>
    <xf numFmtId="0" fontId="0" fillId="5" borderId="13" xfId="0" applyFill="1" applyBorder="1" applyAlignment="1"/>
    <xf numFmtId="0" fontId="0" fillId="5" borderId="45" xfId="0" applyFill="1" applyBorder="1" applyAlignment="1"/>
    <xf numFmtId="0" fontId="0" fillId="5" borderId="20" xfId="0" applyFill="1" applyBorder="1" applyAlignment="1"/>
    <xf numFmtId="0" fontId="0" fillId="5" borderId="14" xfId="0" applyFill="1" applyBorder="1"/>
    <xf numFmtId="0" fontId="0" fillId="0" borderId="46" xfId="0" applyBorder="1"/>
    <xf numFmtId="0" fontId="0" fillId="5" borderId="31" xfId="0" applyFill="1" applyBorder="1"/>
    <xf numFmtId="0" fontId="0" fillId="0" borderId="25" xfId="0" applyBorder="1"/>
    <xf numFmtId="0" fontId="0" fillId="0" borderId="39" xfId="0" applyBorder="1"/>
    <xf numFmtId="0" fontId="0" fillId="0" borderId="35" xfId="0" applyBorder="1"/>
    <xf numFmtId="0" fontId="0" fillId="0" borderId="43" xfId="0" applyFill="1" applyBorder="1"/>
    <xf numFmtId="0" fontId="0" fillId="0" borderId="6" xfId="0" applyFill="1" applyBorder="1"/>
    <xf numFmtId="0" fontId="0" fillId="0" borderId="4" xfId="0" applyFill="1" applyBorder="1" applyAlignment="1"/>
    <xf numFmtId="0" fontId="0" fillId="0" borderId="42" xfId="0" applyFill="1" applyBorder="1" applyAlignment="1"/>
    <xf numFmtId="0" fontId="0" fillId="0" borderId="44" xfId="0" applyFill="1" applyBorder="1" applyAlignment="1"/>
    <xf numFmtId="0" fontId="0" fillId="0" borderId="13" xfId="0" applyFill="1" applyBorder="1"/>
    <xf numFmtId="0" fontId="0" fillId="0" borderId="20" xfId="0" applyFill="1" applyBorder="1"/>
    <xf numFmtId="0" fontId="0" fillId="0" borderId="31" xfId="0" applyFill="1" applyBorder="1"/>
    <xf numFmtId="0" fontId="0" fillId="0" borderId="7" xfId="0" applyFill="1" applyBorder="1" applyAlignment="1"/>
    <xf numFmtId="0" fontId="0" fillId="0" borderId="8" xfId="0" applyFill="1" applyBorder="1" applyAlignment="1"/>
    <xf numFmtId="0" fontId="0" fillId="5" borderId="2" xfId="0" applyFill="1" applyBorder="1"/>
    <xf numFmtId="0" fontId="0" fillId="0" borderId="3" xfId="0" applyFill="1" applyBorder="1"/>
    <xf numFmtId="0" fontId="0" fillId="0" borderId="21" xfId="0" applyBorder="1" applyAlignment="1">
      <alignment vertical="center"/>
    </xf>
    <xf numFmtId="0" fontId="0" fillId="0" borderId="21" xfId="0" applyBorder="1" applyAlignment="1">
      <alignment vertical="center" wrapText="1"/>
    </xf>
    <xf numFmtId="0" fontId="1" fillId="0" borderId="13" xfId="0" applyFont="1" applyBorder="1" applyAlignment="1">
      <alignment horizontal="center" vertical="center" wrapText="1"/>
    </xf>
    <xf numFmtId="0" fontId="0" fillId="0" borderId="15" xfId="0" applyFont="1" applyBorder="1" applyAlignment="1">
      <alignment horizontal="left" vertical="center"/>
    </xf>
    <xf numFmtId="0" fontId="1" fillId="0" borderId="14" xfId="0" applyFont="1" applyBorder="1" applyAlignment="1">
      <alignment vertical="center" wrapText="1"/>
    </xf>
    <xf numFmtId="0" fontId="0" fillId="0" borderId="23" xfId="0" applyBorder="1" applyAlignment="1">
      <alignment vertical="center" wrapText="1"/>
    </xf>
    <xf numFmtId="0" fontId="0" fillId="0" borderId="21" xfId="0" applyFont="1" applyBorder="1" applyAlignment="1">
      <alignment vertical="center"/>
    </xf>
    <xf numFmtId="0" fontId="0" fillId="0" borderId="21" xfId="0" applyFont="1" applyBorder="1" applyAlignment="1">
      <alignment horizontal="left" vertical="center" wrapText="1"/>
    </xf>
    <xf numFmtId="0" fontId="0" fillId="0" borderId="11" xfId="0" applyBorder="1" applyAlignment="1">
      <alignment vertical="center" wrapText="1"/>
    </xf>
    <xf numFmtId="0" fontId="0" fillId="0" borderId="4" xfId="0" applyFill="1" applyBorder="1" applyAlignment="1">
      <alignment horizontal="left"/>
    </xf>
    <xf numFmtId="0" fontId="1" fillId="0" borderId="1" xfId="0" applyFont="1" applyFill="1" applyBorder="1" applyAlignment="1">
      <alignment horizontal="left"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16" xfId="0" applyBorder="1" applyAlignment="1">
      <alignment horizontal="left" vertical="center" wrapText="1"/>
    </xf>
    <xf numFmtId="0" fontId="4" fillId="0" borderId="51" xfId="0" applyFont="1" applyBorder="1" applyAlignment="1">
      <alignment horizontal="left" vertical="center" wrapText="1"/>
    </xf>
    <xf numFmtId="0" fontId="0" fillId="0" borderId="19" xfId="0" applyBorder="1" applyAlignment="1">
      <alignment vertical="center" wrapText="1"/>
    </xf>
    <xf numFmtId="0" fontId="4" fillId="0" borderId="51" xfId="0" applyFont="1" applyBorder="1" applyAlignment="1">
      <alignment horizontal="left" vertical="center"/>
    </xf>
    <xf numFmtId="0" fontId="4" fillId="0" borderId="24" xfId="0" applyFont="1" applyBorder="1" applyAlignment="1">
      <alignment horizontal="left" vertical="center"/>
    </xf>
    <xf numFmtId="0" fontId="4" fillId="0" borderId="53" xfId="0" applyFont="1" applyBorder="1" applyAlignment="1">
      <alignment horizontal="left" vertical="center"/>
    </xf>
    <xf numFmtId="0" fontId="4" fillId="0" borderId="52" xfId="0" applyFont="1" applyBorder="1" applyAlignment="1">
      <alignment horizontal="left" vertical="center"/>
    </xf>
    <xf numFmtId="0" fontId="4" fillId="0" borderId="24" xfId="0" applyFont="1" applyBorder="1" applyAlignment="1">
      <alignment horizontal="right" vertical="center"/>
    </xf>
    <xf numFmtId="0" fontId="4" fillId="0" borderId="24" xfId="0" applyFont="1" applyBorder="1" applyAlignment="1">
      <alignment horizontal="left" vertical="center" wrapText="1"/>
    </xf>
    <xf numFmtId="0" fontId="0" fillId="0" borderId="47" xfId="0" applyFill="1" applyBorder="1" applyAlignment="1">
      <alignment horizontal="left" vertical="center" wrapText="1"/>
    </xf>
    <xf numFmtId="0" fontId="0" fillId="2" borderId="16" xfId="0" applyFill="1" applyBorder="1" applyAlignment="1">
      <alignment horizontal="left" vertical="center" wrapText="1"/>
    </xf>
    <xf numFmtId="0" fontId="0" fillId="0" borderId="16" xfId="0" applyFill="1" applyBorder="1" applyAlignment="1">
      <alignment horizontal="left" vertical="center" wrapText="1"/>
    </xf>
    <xf numFmtId="0" fontId="0" fillId="6" borderId="0" xfId="0" applyFill="1"/>
    <xf numFmtId="3" fontId="0" fillId="6" borderId="21" xfId="0" applyNumberFormat="1" applyFill="1" applyBorder="1"/>
    <xf numFmtId="0" fontId="0" fillId="0" borderId="0" xfId="0" applyFill="1"/>
    <xf numFmtId="0" fontId="1" fillId="0" borderId="14" xfId="0" applyFont="1" applyFill="1" applyBorder="1" applyAlignment="1">
      <alignment vertical="center" wrapText="1"/>
    </xf>
    <xf numFmtId="3" fontId="0" fillId="0" borderId="22" xfId="0" applyNumberFormat="1" applyBorder="1"/>
    <xf numFmtId="3" fontId="0" fillId="0" borderId="21" xfId="0" applyNumberFormat="1" applyBorder="1"/>
    <xf numFmtId="0" fontId="0" fillId="7" borderId="0" xfId="0" applyFill="1"/>
    <xf numFmtId="0" fontId="4" fillId="7" borderId="53" xfId="0" applyFont="1" applyFill="1" applyBorder="1" applyAlignment="1">
      <alignment horizontal="left" vertical="center" wrapText="1"/>
    </xf>
    <xf numFmtId="0" fontId="0" fillId="7" borderId="28" xfId="0" applyFill="1" applyBorder="1"/>
    <xf numFmtId="0" fontId="0" fillId="7" borderId="16" xfId="0" applyFill="1" applyBorder="1"/>
    <xf numFmtId="0" fontId="0" fillId="7" borderId="22" xfId="0" applyFill="1" applyBorder="1"/>
    <xf numFmtId="0" fontId="0" fillId="7" borderId="46" xfId="0" applyFill="1" applyBorder="1"/>
    <xf numFmtId="3" fontId="0" fillId="7" borderId="28" xfId="0" applyNumberFormat="1" applyFill="1" applyBorder="1"/>
    <xf numFmtId="3" fontId="0" fillId="7" borderId="21" xfId="0" applyNumberFormat="1" applyFill="1" applyBorder="1"/>
    <xf numFmtId="10" fontId="0" fillId="7" borderId="21" xfId="0" applyNumberFormat="1" applyFill="1" applyBorder="1"/>
    <xf numFmtId="0" fontId="0" fillId="7" borderId="19" xfId="0" applyFont="1" applyFill="1" applyBorder="1" applyAlignment="1">
      <alignment horizontal="left" vertical="center" wrapText="1"/>
    </xf>
    <xf numFmtId="3" fontId="0" fillId="7" borderId="16" xfId="0" applyNumberFormat="1" applyFill="1" applyBorder="1"/>
    <xf numFmtId="0" fontId="0" fillId="7" borderId="23" xfId="0" applyFill="1" applyBorder="1" applyAlignment="1">
      <alignment vertical="center" wrapText="1"/>
    </xf>
    <xf numFmtId="0" fontId="0" fillId="7" borderId="17" xfId="0" applyFill="1" applyBorder="1"/>
    <xf numFmtId="0" fontId="0" fillId="7" borderId="18" xfId="0" applyFill="1" applyBorder="1"/>
    <xf numFmtId="0" fontId="0" fillId="7" borderId="33" xfId="0" applyFill="1" applyBorder="1"/>
    <xf numFmtId="4" fontId="0" fillId="7" borderId="18" xfId="0" applyNumberFormat="1" applyFill="1" applyBorder="1"/>
    <xf numFmtId="4" fontId="0" fillId="7" borderId="28" xfId="0" applyNumberFormat="1" applyFill="1" applyBorder="1"/>
    <xf numFmtId="0" fontId="4" fillId="7" borderId="19" xfId="0" applyFont="1" applyFill="1" applyBorder="1" applyAlignment="1">
      <alignment horizontal="left" vertical="center" wrapText="1"/>
    </xf>
    <xf numFmtId="3" fontId="0" fillId="7" borderId="29" xfId="0" applyNumberFormat="1" applyFill="1" applyBorder="1"/>
    <xf numFmtId="0" fontId="0" fillId="7" borderId="21" xfId="0" applyFill="1" applyBorder="1"/>
    <xf numFmtId="0" fontId="4" fillId="7" borderId="52" xfId="0" applyFont="1" applyFill="1" applyBorder="1" applyAlignment="1">
      <alignment horizontal="left" vertical="center" wrapText="1"/>
    </xf>
    <xf numFmtId="0" fontId="0" fillId="7" borderId="29" xfId="0" applyFill="1" applyBorder="1"/>
    <xf numFmtId="4" fontId="0" fillId="7" borderId="16" xfId="0" applyNumberFormat="1" applyFill="1" applyBorder="1"/>
    <xf numFmtId="0" fontId="4" fillId="7" borderId="27" xfId="0" applyFont="1" applyFill="1" applyBorder="1" applyAlignment="1">
      <alignment horizontal="left" vertical="center" wrapText="1"/>
    </xf>
    <xf numFmtId="4" fontId="0" fillId="7" borderId="29" xfId="0" applyNumberFormat="1" applyFill="1" applyBorder="1"/>
    <xf numFmtId="4" fontId="0" fillId="0" borderId="28" xfId="0" applyNumberFormat="1" applyBorder="1"/>
    <xf numFmtId="0" fontId="4" fillId="7" borderId="51" xfId="0" applyFont="1" applyFill="1" applyBorder="1" applyAlignment="1">
      <alignment horizontal="left" vertical="center" wrapText="1"/>
    </xf>
    <xf numFmtId="0" fontId="0" fillId="7" borderId="21" xfId="0" applyFill="1" applyBorder="1" applyAlignment="1">
      <alignment vertical="center" wrapText="1"/>
    </xf>
    <xf numFmtId="10" fontId="0" fillId="7" borderId="30" xfId="0" applyNumberFormat="1" applyFill="1" applyBorder="1"/>
    <xf numFmtId="0" fontId="0" fillId="7" borderId="21" xfId="0" applyFont="1" applyFill="1" applyBorder="1" applyAlignment="1">
      <alignment horizontal="left" vertical="center" wrapText="1"/>
    </xf>
    <xf numFmtId="3" fontId="0" fillId="7" borderId="22" xfId="0" applyNumberFormat="1" applyFill="1" applyBorder="1"/>
    <xf numFmtId="0" fontId="0" fillId="7" borderId="32" xfId="0" applyFill="1" applyBorder="1"/>
    <xf numFmtId="3" fontId="0" fillId="0" borderId="16" xfId="0" applyNumberFormat="1" applyBorder="1"/>
    <xf numFmtId="0" fontId="1" fillId="7" borderId="13" xfId="0" applyFont="1" applyFill="1" applyBorder="1" applyAlignment="1">
      <alignment vertical="center"/>
    </xf>
    <xf numFmtId="0" fontId="0" fillId="8" borderId="31" xfId="0" applyFill="1" applyBorder="1"/>
    <xf numFmtId="0" fontId="4" fillId="7" borderId="37" xfId="0" applyFont="1" applyFill="1" applyBorder="1" applyAlignment="1">
      <alignment horizontal="right" vertical="center"/>
    </xf>
    <xf numFmtId="0" fontId="0" fillId="8" borderId="23" xfId="0" applyFill="1" applyBorder="1"/>
    <xf numFmtId="4" fontId="0" fillId="0" borderId="0" xfId="0" applyNumberFormat="1"/>
    <xf numFmtId="0" fontId="0" fillId="0" borderId="16" xfId="0" applyBorder="1" applyAlignment="1">
      <alignment vertical="center" wrapText="1"/>
    </xf>
    <xf numFmtId="0" fontId="0" fillId="0" borderId="16" xfId="0" applyBorder="1" applyAlignment="1">
      <alignment wrapText="1"/>
    </xf>
    <xf numFmtId="0" fontId="1" fillId="0" borderId="16" xfId="0" applyFont="1" applyBorder="1" applyAlignment="1">
      <alignment horizontal="justify" vertical="center"/>
    </xf>
    <xf numFmtId="0" fontId="12" fillId="0" borderId="16" xfId="0" applyFont="1" applyBorder="1" applyAlignment="1">
      <alignment horizontal="justify" vertical="center"/>
    </xf>
    <xf numFmtId="0" fontId="0" fillId="0" borderId="16" xfId="0" applyBorder="1" applyAlignment="1">
      <alignment horizontal="justify" vertical="center"/>
    </xf>
    <xf numFmtId="0" fontId="12" fillId="0" borderId="16" xfId="0" applyFont="1" applyBorder="1" applyAlignment="1">
      <alignment horizontal="justify" vertical="center" wrapText="1"/>
    </xf>
    <xf numFmtId="0" fontId="0" fillId="5" borderId="13" xfId="0" applyFill="1" applyBorder="1"/>
    <xf numFmtId="0" fontId="0" fillId="0" borderId="15" xfId="0" applyBorder="1"/>
    <xf numFmtId="0" fontId="0" fillId="7" borderId="54" xfId="0" applyFill="1" applyBorder="1"/>
    <xf numFmtId="0" fontId="0" fillId="7" borderId="55" xfId="0" applyFill="1" applyBorder="1"/>
    <xf numFmtId="0" fontId="0" fillId="7" borderId="56" xfId="0" applyFill="1" applyBorder="1"/>
    <xf numFmtId="0" fontId="0" fillId="7" borderId="57" xfId="0" applyFill="1" applyBorder="1"/>
    <xf numFmtId="3" fontId="0" fillId="7" borderId="15" xfId="0" applyNumberFormat="1" applyFill="1" applyBorder="1"/>
    <xf numFmtId="0" fontId="0" fillId="0" borderId="19" xfId="0" applyFont="1" applyFill="1" applyBorder="1" applyAlignment="1">
      <alignment horizontal="left" vertical="center" wrapText="1"/>
    </xf>
    <xf numFmtId="0" fontId="0" fillId="0" borderId="17" xfId="0" applyFill="1" applyBorder="1"/>
    <xf numFmtId="0" fontId="0" fillId="0" borderId="18" xfId="0" applyFill="1" applyBorder="1"/>
    <xf numFmtId="0" fontId="0" fillId="0" borderId="33" xfId="0" applyFill="1" applyBorder="1"/>
    <xf numFmtId="0" fontId="0" fillId="0" borderId="48" xfId="0" applyFill="1" applyBorder="1"/>
    <xf numFmtId="3" fontId="0" fillId="0" borderId="17" xfId="0" applyNumberFormat="1" applyFill="1" applyBorder="1"/>
    <xf numFmtId="4" fontId="0" fillId="0" borderId="18" xfId="0" applyNumberFormat="1" applyFill="1" applyBorder="1"/>
    <xf numFmtId="3" fontId="0" fillId="0" borderId="21" xfId="0" applyNumberFormat="1" applyFill="1" applyBorder="1"/>
    <xf numFmtId="10" fontId="0" fillId="0" borderId="21" xfId="0" applyNumberFormat="1" applyFill="1" applyBorder="1"/>
    <xf numFmtId="0" fontId="0" fillId="7" borderId="58" xfId="0" applyFill="1" applyBorder="1"/>
    <xf numFmtId="3" fontId="0" fillId="7" borderId="17" xfId="0" applyNumberFormat="1" applyFill="1" applyBorder="1"/>
    <xf numFmtId="0" fontId="18" fillId="7" borderId="19" xfId="0" applyFont="1" applyFill="1" applyBorder="1" applyAlignment="1">
      <alignment horizontal="left" vertical="center" wrapText="1"/>
    </xf>
    <xf numFmtId="3" fontId="17" fillId="7" borderId="28" xfId="0" applyNumberFormat="1" applyFont="1" applyFill="1" applyBorder="1"/>
    <xf numFmtId="0" fontId="17" fillId="7" borderId="16" xfId="0" applyFont="1" applyFill="1" applyBorder="1"/>
    <xf numFmtId="4" fontId="17" fillId="7" borderId="16" xfId="0" applyNumberFormat="1" applyFont="1" applyFill="1" applyBorder="1"/>
    <xf numFmtId="3" fontId="17" fillId="7" borderId="29" xfId="0" applyNumberFormat="1" applyFont="1" applyFill="1" applyBorder="1"/>
    <xf numFmtId="3" fontId="17" fillId="7" borderId="16" xfId="0" applyNumberFormat="1" applyFont="1" applyFill="1" applyBorder="1"/>
    <xf numFmtId="3" fontId="17" fillId="7" borderId="21" xfId="0" applyNumberFormat="1" applyFont="1" applyFill="1" applyBorder="1"/>
    <xf numFmtId="0" fontId="17" fillId="7" borderId="21" xfId="0" applyFont="1" applyFill="1" applyBorder="1"/>
    <xf numFmtId="10" fontId="0" fillId="7" borderId="21" xfId="0" applyNumberFormat="1" applyFont="1" applyFill="1" applyBorder="1"/>
    <xf numFmtId="10" fontId="17" fillId="7" borderId="21" xfId="0" applyNumberFormat="1" applyFont="1" applyFill="1" applyBorder="1"/>
    <xf numFmtId="3" fontId="19" fillId="7" borderId="29" xfId="0" applyNumberFormat="1" applyFont="1" applyFill="1" applyBorder="1"/>
    <xf numFmtId="0" fontId="18" fillId="7" borderId="52" xfId="0" applyFont="1" applyFill="1" applyBorder="1" applyAlignment="1">
      <alignment horizontal="left" vertical="center" wrapText="1"/>
    </xf>
    <xf numFmtId="1" fontId="0" fillId="7" borderId="16" xfId="0" applyNumberFormat="1" applyFill="1" applyBorder="1"/>
    <xf numFmtId="3" fontId="17" fillId="7" borderId="22" xfId="0" applyNumberFormat="1" applyFont="1" applyFill="1" applyBorder="1"/>
    <xf numFmtId="0" fontId="17" fillId="7" borderId="21" xfId="0" applyFont="1" applyFill="1" applyBorder="1" applyAlignment="1">
      <alignment vertical="center" wrapText="1"/>
    </xf>
    <xf numFmtId="0" fontId="17" fillId="7" borderId="19" xfId="0" applyFont="1" applyFill="1" applyBorder="1" applyAlignment="1">
      <alignment vertical="center" wrapText="1"/>
    </xf>
    <xf numFmtId="4" fontId="17" fillId="7" borderId="28" xfId="0" applyNumberFormat="1" applyFont="1" applyFill="1" applyBorder="1"/>
    <xf numFmtId="3" fontId="17" fillId="7" borderId="59" xfId="0" applyNumberFormat="1" applyFont="1" applyFill="1" applyBorder="1"/>
    <xf numFmtId="3" fontId="0" fillId="0" borderId="60" xfId="0" applyNumberFormat="1" applyBorder="1"/>
    <xf numFmtId="0" fontId="0" fillId="0" borderId="60" xfId="0" applyBorder="1"/>
    <xf numFmtId="0" fontId="18" fillId="7" borderId="51" xfId="0" applyFont="1" applyFill="1" applyBorder="1" applyAlignment="1">
      <alignment horizontal="left" vertical="center" wrapText="1"/>
    </xf>
    <xf numFmtId="3" fontId="19" fillId="7" borderId="16" xfId="0" applyNumberFormat="1" applyFont="1" applyFill="1" applyBorder="1"/>
    <xf numFmtId="0" fontId="18" fillId="7" borderId="27" xfId="0" applyFont="1" applyFill="1" applyBorder="1" applyAlignment="1">
      <alignment horizontal="left" vertical="center" wrapText="1"/>
    </xf>
    <xf numFmtId="0" fontId="17" fillId="7" borderId="22" xfId="0" applyFont="1" applyFill="1" applyBorder="1"/>
    <xf numFmtId="0" fontId="17" fillId="7" borderId="28" xfId="0" applyFont="1" applyFill="1" applyBorder="1"/>
    <xf numFmtId="4" fontId="0" fillId="7" borderId="22" xfId="0" applyNumberFormat="1" applyFill="1" applyBorder="1"/>
    <xf numFmtId="3" fontId="0" fillId="0" borderId="23" xfId="0" applyNumberFormat="1" applyBorder="1"/>
    <xf numFmtId="3" fontId="0" fillId="0" borderId="0" xfId="0" applyNumberFormat="1"/>
    <xf numFmtId="0" fontId="0" fillId="0" borderId="26" xfId="0" applyBorder="1"/>
    <xf numFmtId="0" fontId="0" fillId="0" borderId="59" xfId="0" applyBorder="1"/>
    <xf numFmtId="0" fontId="0" fillId="0" borderId="24" xfId="0" applyBorder="1"/>
    <xf numFmtId="0" fontId="0" fillId="7" borderId="24" xfId="0" applyFill="1" applyBorder="1"/>
    <xf numFmtId="10" fontId="0" fillId="0" borderId="0" xfId="0" applyNumberFormat="1"/>
    <xf numFmtId="3" fontId="0" fillId="0" borderId="0" xfId="0" applyNumberFormat="1" applyFill="1"/>
    <xf numFmtId="3" fontId="0" fillId="7" borderId="0" xfId="0" applyNumberFormat="1" applyFill="1"/>
    <xf numFmtId="3" fontId="0" fillId="7" borderId="57" xfId="0" applyNumberFormat="1" applyFill="1" applyBorder="1"/>
    <xf numFmtId="4" fontId="17" fillId="7" borderId="17" xfId="0" applyNumberFormat="1" applyFont="1" applyFill="1" applyBorder="1"/>
    <xf numFmtId="3" fontId="17" fillId="7" borderId="0" xfId="0" applyNumberFormat="1" applyFont="1" applyFill="1"/>
    <xf numFmtId="1" fontId="0" fillId="7" borderId="21" xfId="0" applyNumberFormat="1" applyFill="1" applyBorder="1"/>
    <xf numFmtId="0" fontId="0" fillId="0" borderId="16" xfId="0" applyBorder="1" applyAlignment="1">
      <alignment horizontal="center" vertical="center"/>
    </xf>
    <xf numFmtId="10" fontId="0" fillId="0" borderId="16" xfId="0" applyNumberFormat="1" applyBorder="1" applyAlignment="1">
      <alignment horizontal="center" vertical="center"/>
    </xf>
    <xf numFmtId="9" fontId="0" fillId="0" borderId="16" xfId="0" applyNumberFormat="1" applyBorder="1" applyAlignment="1">
      <alignment horizontal="center" vertical="center"/>
    </xf>
    <xf numFmtId="3" fontId="0" fillId="0" borderId="16" xfId="0" applyNumberFormat="1" applyBorder="1" applyAlignment="1">
      <alignment horizontal="center" vertical="center"/>
    </xf>
    <xf numFmtId="0" fontId="0" fillId="0" borderId="0" xfId="0" applyAlignment="1">
      <alignment horizontal="center" vertical="center"/>
    </xf>
    <xf numFmtId="3" fontId="0" fillId="6" borderId="0" xfId="0" applyNumberFormat="1" applyFill="1"/>
    <xf numFmtId="1" fontId="17" fillId="7" borderId="16" xfId="0" applyNumberFormat="1" applyFont="1" applyFill="1" applyBorder="1"/>
    <xf numFmtId="4" fontId="17" fillId="7" borderId="22" xfId="0" applyNumberFormat="1" applyFont="1" applyFill="1" applyBorder="1"/>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0" fillId="8" borderId="13" xfId="0" applyFill="1" applyBorder="1" applyAlignment="1">
      <alignment horizontal="center"/>
    </xf>
    <xf numFmtId="0" fontId="0" fillId="8" borderId="20" xfId="0" applyFill="1" applyBorder="1" applyAlignment="1">
      <alignment horizontal="center"/>
    </xf>
    <xf numFmtId="0" fontId="0" fillId="8" borderId="50" xfId="0" applyFill="1" applyBorder="1" applyAlignment="1">
      <alignment horizontal="center"/>
    </xf>
    <xf numFmtId="0" fontId="0" fillId="8" borderId="48" xfId="0" applyFill="1" applyBorder="1" applyAlignment="1">
      <alignment horizontal="center"/>
    </xf>
    <xf numFmtId="0" fontId="0" fillId="8" borderId="34" xfId="0" applyFill="1" applyBorder="1" applyAlignment="1">
      <alignment horizontal="center"/>
    </xf>
    <xf numFmtId="0" fontId="0" fillId="5" borderId="49"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8" borderId="45" xfId="0" applyFill="1" applyBorder="1" applyAlignment="1">
      <alignment horizontal="center"/>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0" fillId="5" borderId="13" xfId="0" applyFill="1" applyBorder="1" applyAlignment="1">
      <alignment horizontal="center"/>
    </xf>
    <xf numFmtId="0" fontId="0" fillId="5" borderId="45" xfId="0" applyFill="1" applyBorder="1" applyAlignment="1">
      <alignment horizontal="center"/>
    </xf>
    <xf numFmtId="0" fontId="0" fillId="5" borderId="20" xfId="0" applyFill="1" applyBorder="1" applyAlignment="1">
      <alignment horizontal="center"/>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0" borderId="36" xfId="0" applyFont="1" applyBorder="1" applyAlignment="1">
      <alignment horizontal="center" vertical="center" wrapText="1"/>
    </xf>
    <xf numFmtId="0" fontId="7" fillId="0" borderId="36" xfId="0" applyFont="1" applyBorder="1" applyAlignment="1">
      <alignment horizontal="center" vertical="center" wrapText="1"/>
    </xf>
    <xf numFmtId="0" fontId="2"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6"/>
  <sheetViews>
    <sheetView showGridLines="0" tabSelected="1" zoomScale="70" zoomScaleNormal="70" workbookViewId="0">
      <pane xSplit="2" ySplit="5" topLeftCell="D57" activePane="bottomRight" state="frozen"/>
      <selection activeCell="B54" sqref="B54"/>
      <selection pane="topRight" activeCell="B54" sqref="B54"/>
      <selection pane="bottomLeft" activeCell="B54" sqref="B54"/>
      <selection pane="bottomRight" activeCell="AQ65" sqref="AQ65"/>
    </sheetView>
  </sheetViews>
  <sheetFormatPr baseColWidth="10" defaultColWidth="9.140625" defaultRowHeight="15" x14ac:dyDescent="0.25"/>
  <cols>
    <col min="1" max="1" width="4.42578125" customWidth="1"/>
    <col min="2" max="2" width="78.28515625" customWidth="1"/>
    <col min="3" max="12" width="13.5703125" customWidth="1"/>
    <col min="13" max="13" width="14.42578125" bestFit="1" customWidth="1"/>
    <col min="14" max="17" width="13.5703125" customWidth="1"/>
    <col min="18" max="18" width="16.85546875" customWidth="1"/>
    <col min="19" max="22" width="13.5703125" customWidth="1"/>
    <col min="23" max="23" width="14.42578125" bestFit="1" customWidth="1"/>
    <col min="24" max="27" width="13.5703125" customWidth="1"/>
    <col min="28" max="28" width="16.42578125" customWidth="1"/>
    <col min="29" max="32" width="13.5703125" customWidth="1"/>
    <col min="33" max="33" width="14.42578125" bestFit="1" customWidth="1"/>
    <col min="34" max="37" width="13.5703125" customWidth="1"/>
    <col min="38" max="38" width="16" customWidth="1"/>
    <col min="39" max="39" width="17.140625" customWidth="1"/>
    <col min="40" max="40" width="29.140625" customWidth="1"/>
    <col min="41" max="41" width="22.5703125" customWidth="1"/>
    <col min="42" max="42" width="16.7109375" bestFit="1" customWidth="1"/>
    <col min="43" max="43" width="13.140625" customWidth="1"/>
    <col min="44" max="44" width="10.85546875" customWidth="1"/>
    <col min="45" max="45" width="13.5703125" bestFit="1" customWidth="1"/>
    <col min="46" max="46" width="7.140625" customWidth="1"/>
  </cols>
  <sheetData>
    <row r="1" spans="1:43" ht="119.25" customHeight="1" thickBot="1" x14ac:dyDescent="0.4">
      <c r="B1" s="11" t="s">
        <v>67</v>
      </c>
      <c r="C1" s="205" t="s">
        <v>66</v>
      </c>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c r="AL1" s="205"/>
      <c r="AN1" s="206" t="s">
        <v>88</v>
      </c>
      <c r="AO1" s="206"/>
    </row>
    <row r="2" spans="1:43" s="9" customFormat="1" ht="89.25" customHeight="1" thickBot="1" x14ac:dyDescent="0.3">
      <c r="B2" s="13" t="s">
        <v>1</v>
      </c>
      <c r="C2" s="207">
        <v>2023</v>
      </c>
      <c r="D2" s="207"/>
      <c r="E2" s="207"/>
      <c r="F2" s="207"/>
      <c r="G2" s="207"/>
      <c r="H2" s="207">
        <v>2024</v>
      </c>
      <c r="I2" s="207"/>
      <c r="J2" s="207"/>
      <c r="K2" s="207"/>
      <c r="L2" s="207"/>
      <c r="M2" s="207">
        <v>2025</v>
      </c>
      <c r="N2" s="207"/>
      <c r="O2" s="207"/>
      <c r="P2" s="207"/>
      <c r="Q2" s="207"/>
      <c r="R2" s="207">
        <v>2026</v>
      </c>
      <c r="S2" s="207"/>
      <c r="T2" s="207"/>
      <c r="U2" s="207"/>
      <c r="V2" s="207"/>
      <c r="W2" s="207">
        <v>2027</v>
      </c>
      <c r="X2" s="207"/>
      <c r="Y2" s="207"/>
      <c r="Z2" s="207"/>
      <c r="AA2" s="207"/>
      <c r="AB2" s="207">
        <v>2028</v>
      </c>
      <c r="AC2" s="207"/>
      <c r="AD2" s="207"/>
      <c r="AE2" s="207"/>
      <c r="AF2" s="207"/>
      <c r="AG2" s="207" t="s">
        <v>4</v>
      </c>
      <c r="AH2" s="207"/>
      <c r="AI2" s="207"/>
      <c r="AJ2" s="207"/>
      <c r="AK2" s="207"/>
      <c r="AL2" s="208" t="s">
        <v>82</v>
      </c>
      <c r="AM2" s="211" t="s">
        <v>55</v>
      </c>
      <c r="AN2" s="176" t="s">
        <v>56</v>
      </c>
      <c r="AO2" s="176" t="s">
        <v>5</v>
      </c>
      <c r="AP2" s="176" t="s">
        <v>84</v>
      </c>
    </row>
    <row r="3" spans="1:43" ht="31.5" customHeight="1" x14ac:dyDescent="0.25">
      <c r="B3" s="202" t="s">
        <v>58</v>
      </c>
      <c r="C3" s="194" t="s">
        <v>53</v>
      </c>
      <c r="D3" s="197" t="s">
        <v>54</v>
      </c>
      <c r="E3" s="197" t="s">
        <v>57</v>
      </c>
      <c r="F3" s="197"/>
      <c r="G3" s="198"/>
      <c r="H3" s="194" t="s">
        <v>53</v>
      </c>
      <c r="I3" s="197" t="s">
        <v>54</v>
      </c>
      <c r="J3" s="197" t="s">
        <v>57</v>
      </c>
      <c r="K3" s="197"/>
      <c r="L3" s="198"/>
      <c r="M3" s="194" t="s">
        <v>53</v>
      </c>
      <c r="N3" s="197" t="s">
        <v>54</v>
      </c>
      <c r="O3" s="197" t="s">
        <v>57</v>
      </c>
      <c r="P3" s="197"/>
      <c r="Q3" s="198"/>
      <c r="R3" s="194" t="s">
        <v>53</v>
      </c>
      <c r="S3" s="197" t="s">
        <v>54</v>
      </c>
      <c r="T3" s="197" t="s">
        <v>57</v>
      </c>
      <c r="U3" s="197"/>
      <c r="V3" s="198"/>
      <c r="W3" s="194" t="s">
        <v>53</v>
      </c>
      <c r="X3" s="197" t="s">
        <v>54</v>
      </c>
      <c r="Y3" s="197" t="s">
        <v>57</v>
      </c>
      <c r="Z3" s="197"/>
      <c r="AA3" s="198"/>
      <c r="AB3" s="194" t="s">
        <v>53</v>
      </c>
      <c r="AC3" s="197" t="s">
        <v>54</v>
      </c>
      <c r="AD3" s="197" t="s">
        <v>57</v>
      </c>
      <c r="AE3" s="197"/>
      <c r="AF3" s="198"/>
      <c r="AG3" s="194" t="s">
        <v>53</v>
      </c>
      <c r="AH3" s="197" t="s">
        <v>54</v>
      </c>
      <c r="AI3" s="197" t="s">
        <v>57</v>
      </c>
      <c r="AJ3" s="197"/>
      <c r="AK3" s="198"/>
      <c r="AL3" s="209"/>
      <c r="AM3" s="212"/>
      <c r="AN3" s="177"/>
      <c r="AO3" s="177"/>
      <c r="AP3" s="177"/>
    </row>
    <row r="4" spans="1:43" ht="31.5" customHeight="1" x14ac:dyDescent="0.25">
      <c r="B4" s="203"/>
      <c r="C4" s="195"/>
      <c r="D4" s="190"/>
      <c r="E4" s="188" t="s">
        <v>51</v>
      </c>
      <c r="F4" s="190" t="s">
        <v>3</v>
      </c>
      <c r="G4" s="192" t="s">
        <v>2</v>
      </c>
      <c r="H4" s="195"/>
      <c r="I4" s="190"/>
      <c r="J4" s="188" t="s">
        <v>51</v>
      </c>
      <c r="K4" s="190" t="s">
        <v>3</v>
      </c>
      <c r="L4" s="192" t="s">
        <v>2</v>
      </c>
      <c r="M4" s="195"/>
      <c r="N4" s="190"/>
      <c r="O4" s="188" t="s">
        <v>51</v>
      </c>
      <c r="P4" s="190" t="s">
        <v>3</v>
      </c>
      <c r="Q4" s="192" t="s">
        <v>2</v>
      </c>
      <c r="R4" s="195"/>
      <c r="S4" s="190"/>
      <c r="T4" s="188" t="s">
        <v>51</v>
      </c>
      <c r="U4" s="190" t="s">
        <v>3</v>
      </c>
      <c r="V4" s="192" t="s">
        <v>2</v>
      </c>
      <c r="W4" s="195"/>
      <c r="X4" s="190"/>
      <c r="Y4" s="188" t="s">
        <v>51</v>
      </c>
      <c r="Z4" s="190" t="s">
        <v>3</v>
      </c>
      <c r="AA4" s="192" t="s">
        <v>2</v>
      </c>
      <c r="AB4" s="195"/>
      <c r="AC4" s="190"/>
      <c r="AD4" s="188" t="s">
        <v>51</v>
      </c>
      <c r="AE4" s="190" t="s">
        <v>3</v>
      </c>
      <c r="AF4" s="192" t="s">
        <v>2</v>
      </c>
      <c r="AG4" s="195"/>
      <c r="AH4" s="190"/>
      <c r="AI4" s="188" t="s">
        <v>51</v>
      </c>
      <c r="AJ4" s="190" t="s">
        <v>3</v>
      </c>
      <c r="AK4" s="192" t="s">
        <v>2</v>
      </c>
      <c r="AL4" s="209"/>
      <c r="AM4" s="212"/>
      <c r="AN4" s="177"/>
      <c r="AO4" s="177"/>
      <c r="AP4" s="177"/>
    </row>
    <row r="5" spans="1:43" ht="39.75" customHeight="1" thickBot="1" x14ac:dyDescent="0.3">
      <c r="B5" s="204"/>
      <c r="C5" s="196"/>
      <c r="D5" s="191"/>
      <c r="E5" s="189"/>
      <c r="F5" s="191"/>
      <c r="G5" s="193"/>
      <c r="H5" s="196"/>
      <c r="I5" s="191"/>
      <c r="J5" s="189"/>
      <c r="K5" s="191"/>
      <c r="L5" s="193"/>
      <c r="M5" s="196"/>
      <c r="N5" s="191"/>
      <c r="O5" s="189"/>
      <c r="P5" s="191"/>
      <c r="Q5" s="193"/>
      <c r="R5" s="196"/>
      <c r="S5" s="191"/>
      <c r="T5" s="189"/>
      <c r="U5" s="191"/>
      <c r="V5" s="193"/>
      <c r="W5" s="196"/>
      <c r="X5" s="191"/>
      <c r="Y5" s="189"/>
      <c r="Z5" s="191"/>
      <c r="AA5" s="193"/>
      <c r="AB5" s="196"/>
      <c r="AC5" s="191"/>
      <c r="AD5" s="189"/>
      <c r="AE5" s="191"/>
      <c r="AF5" s="193"/>
      <c r="AG5" s="196"/>
      <c r="AH5" s="191"/>
      <c r="AI5" s="189"/>
      <c r="AJ5" s="191"/>
      <c r="AK5" s="193"/>
      <c r="AL5" s="210"/>
      <c r="AM5" s="213"/>
      <c r="AN5" s="178"/>
      <c r="AO5" s="178"/>
      <c r="AP5" s="178"/>
    </row>
    <row r="6" spans="1:43" ht="39" customHeight="1" x14ac:dyDescent="0.25">
      <c r="A6">
        <v>83</v>
      </c>
      <c r="B6" s="37" t="s">
        <v>43</v>
      </c>
      <c r="C6" s="14"/>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6"/>
      <c r="AL6" s="8"/>
      <c r="AM6" s="8"/>
      <c r="AN6" s="8"/>
      <c r="AO6" s="111"/>
      <c r="AP6" s="157"/>
      <c r="AQ6" s="10"/>
    </row>
    <row r="7" spans="1:43" ht="20.25" customHeight="1" x14ac:dyDescent="0.25">
      <c r="A7">
        <v>84</v>
      </c>
      <c r="B7" s="38" t="s">
        <v>31</v>
      </c>
      <c r="C7" s="7"/>
      <c r="D7" s="1"/>
      <c r="E7" s="1"/>
      <c r="F7" s="1"/>
      <c r="G7" s="6"/>
      <c r="H7" s="7"/>
      <c r="I7" s="1"/>
      <c r="J7" s="1"/>
      <c r="K7" s="1"/>
      <c r="L7" s="6"/>
      <c r="M7" s="7"/>
      <c r="N7" s="1"/>
      <c r="O7" s="1"/>
      <c r="P7" s="1"/>
      <c r="Q7" s="18"/>
      <c r="R7" s="7"/>
      <c r="S7" s="1"/>
      <c r="T7" s="1"/>
      <c r="U7" s="1"/>
      <c r="V7" s="6"/>
      <c r="W7" s="7"/>
      <c r="X7" s="1"/>
      <c r="Y7" s="1"/>
      <c r="Z7" s="1"/>
      <c r="AA7" s="6"/>
      <c r="AB7" s="7"/>
      <c r="AC7" s="1"/>
      <c r="AD7" s="1"/>
      <c r="AE7" s="1"/>
      <c r="AF7" s="6"/>
      <c r="AG7" s="7"/>
      <c r="AH7" s="1"/>
      <c r="AI7" s="1"/>
      <c r="AJ7" s="1"/>
      <c r="AK7" s="6"/>
      <c r="AL7" s="3"/>
      <c r="AM7" s="3"/>
      <c r="AN7" s="3"/>
      <c r="AO7" s="112"/>
      <c r="AP7" s="158"/>
      <c r="AQ7" s="159"/>
    </row>
    <row r="8" spans="1:43" ht="20.25" customHeight="1" x14ac:dyDescent="0.25">
      <c r="A8">
        <v>85</v>
      </c>
      <c r="B8" s="52" t="s">
        <v>73</v>
      </c>
      <c r="C8" s="7"/>
      <c r="D8" s="1"/>
      <c r="E8" s="1"/>
      <c r="F8" s="1"/>
      <c r="G8" s="6"/>
      <c r="H8" s="7"/>
      <c r="I8" s="1"/>
      <c r="J8" s="1"/>
      <c r="K8" s="1"/>
      <c r="L8" s="6"/>
      <c r="M8" s="7"/>
      <c r="N8" s="1"/>
      <c r="O8" s="1"/>
      <c r="P8" s="1"/>
      <c r="Q8" s="18"/>
      <c r="R8" s="7"/>
      <c r="S8" s="1"/>
      <c r="T8" s="1"/>
      <c r="U8" s="1"/>
      <c r="V8" s="6"/>
      <c r="W8" s="7"/>
      <c r="X8" s="1"/>
      <c r="Y8" s="1"/>
      <c r="Z8" s="1"/>
      <c r="AA8" s="6"/>
      <c r="AB8" s="7"/>
      <c r="AC8" s="1"/>
      <c r="AD8" s="1"/>
      <c r="AE8" s="1"/>
      <c r="AF8" s="6"/>
      <c r="AG8" s="7"/>
      <c r="AH8" s="1"/>
      <c r="AI8" s="1"/>
      <c r="AJ8" s="1"/>
      <c r="AK8" s="6"/>
      <c r="AL8" s="3"/>
      <c r="AM8" s="3"/>
      <c r="AN8" s="3"/>
      <c r="AO8" s="112"/>
      <c r="AP8" s="6"/>
    </row>
    <row r="9" spans="1:43" ht="20.25" customHeight="1" x14ac:dyDescent="0.25">
      <c r="B9" s="56" t="s">
        <v>68</v>
      </c>
      <c r="C9" s="7"/>
      <c r="D9" s="1"/>
      <c r="E9" s="1"/>
      <c r="F9" s="1"/>
      <c r="G9" s="6"/>
      <c r="H9" s="7"/>
      <c r="I9" s="1"/>
      <c r="J9" s="1"/>
      <c r="K9" s="1"/>
      <c r="L9" s="6"/>
      <c r="M9" s="7"/>
      <c r="N9" s="1"/>
      <c r="O9" s="1"/>
      <c r="P9" s="1"/>
      <c r="Q9" s="18"/>
      <c r="R9" s="7"/>
      <c r="S9" s="1"/>
      <c r="T9" s="1"/>
      <c r="U9" s="1"/>
      <c r="V9" s="6"/>
      <c r="W9" s="7"/>
      <c r="X9" s="1"/>
      <c r="Y9" s="1"/>
      <c r="Z9" s="1"/>
      <c r="AA9" s="6"/>
      <c r="AB9" s="7"/>
      <c r="AC9" s="1"/>
      <c r="AD9" s="1"/>
      <c r="AE9" s="1"/>
      <c r="AF9" s="6"/>
      <c r="AG9" s="7"/>
      <c r="AH9" s="1"/>
      <c r="AI9" s="1"/>
      <c r="AJ9" s="1"/>
      <c r="AK9" s="6"/>
      <c r="AL9" s="3"/>
      <c r="AM9" s="3"/>
      <c r="AN9" s="3"/>
      <c r="AO9" s="112"/>
      <c r="AP9" s="6"/>
    </row>
    <row r="10" spans="1:43" ht="20.25" customHeight="1" x14ac:dyDescent="0.25">
      <c r="B10" s="56" t="s">
        <v>69</v>
      </c>
      <c r="C10" s="7"/>
      <c r="D10" s="1"/>
      <c r="E10" s="1"/>
      <c r="F10" s="1"/>
      <c r="G10" s="6"/>
      <c r="H10" s="7"/>
      <c r="I10" s="1"/>
      <c r="J10" s="1"/>
      <c r="K10" s="1"/>
      <c r="L10" s="6"/>
      <c r="M10" s="7"/>
      <c r="N10" s="1"/>
      <c r="O10" s="1"/>
      <c r="P10" s="1"/>
      <c r="Q10" s="18"/>
      <c r="R10" s="7"/>
      <c r="S10" s="1"/>
      <c r="T10" s="1"/>
      <c r="U10" s="1"/>
      <c r="V10" s="6"/>
      <c r="W10" s="7"/>
      <c r="X10" s="1"/>
      <c r="Y10" s="1"/>
      <c r="Z10" s="1"/>
      <c r="AA10" s="6"/>
      <c r="AB10" s="7"/>
      <c r="AC10" s="1"/>
      <c r="AD10" s="1"/>
      <c r="AE10" s="1"/>
      <c r="AF10" s="6"/>
      <c r="AG10" s="7"/>
      <c r="AH10" s="1"/>
      <c r="AI10" s="1"/>
      <c r="AJ10" s="1"/>
      <c r="AK10" s="6"/>
      <c r="AL10" s="3"/>
      <c r="AM10" s="3"/>
      <c r="AN10" s="3"/>
      <c r="AO10" s="112"/>
      <c r="AP10" s="6"/>
    </row>
    <row r="11" spans="1:43" ht="20.25" customHeight="1" x14ac:dyDescent="0.25">
      <c r="B11" s="56" t="s">
        <v>70</v>
      </c>
      <c r="C11" s="7"/>
      <c r="D11" s="1"/>
      <c r="E11" s="1"/>
      <c r="F11" s="1"/>
      <c r="G11" s="6"/>
      <c r="H11" s="7"/>
      <c r="I11" s="1"/>
      <c r="J11" s="1"/>
      <c r="K11" s="1"/>
      <c r="L11" s="6"/>
      <c r="M11" s="7"/>
      <c r="N11" s="1"/>
      <c r="O11" s="1"/>
      <c r="P11" s="1"/>
      <c r="Q11" s="18"/>
      <c r="R11" s="7"/>
      <c r="S11" s="1"/>
      <c r="T11" s="1"/>
      <c r="U11" s="1"/>
      <c r="V11" s="6"/>
      <c r="W11" s="7"/>
      <c r="X11" s="1"/>
      <c r="Y11" s="1"/>
      <c r="Z11" s="1"/>
      <c r="AA11" s="6"/>
      <c r="AB11" s="7"/>
      <c r="AC11" s="1"/>
      <c r="AD11" s="1"/>
      <c r="AE11" s="1"/>
      <c r="AF11" s="6"/>
      <c r="AG11" s="7"/>
      <c r="AH11" s="1"/>
      <c r="AI11" s="1"/>
      <c r="AJ11" s="1"/>
      <c r="AK11" s="6"/>
      <c r="AL11" s="3"/>
      <c r="AM11" s="3"/>
      <c r="AN11" s="3"/>
      <c r="AO11" s="112"/>
      <c r="AP11" s="6"/>
    </row>
    <row r="12" spans="1:43" ht="20.25" customHeight="1" x14ac:dyDescent="0.25">
      <c r="A12">
        <v>86</v>
      </c>
      <c r="B12" s="54" t="s">
        <v>74</v>
      </c>
      <c r="C12" s="7"/>
      <c r="D12" s="1"/>
      <c r="E12" s="1"/>
      <c r="F12" s="1"/>
      <c r="G12" s="6"/>
      <c r="H12" s="7"/>
      <c r="I12" s="1"/>
      <c r="J12" s="1"/>
      <c r="K12" s="1"/>
      <c r="L12" s="6"/>
      <c r="M12" s="7"/>
      <c r="N12" s="1"/>
      <c r="O12" s="1"/>
      <c r="P12" s="1"/>
      <c r="Q12" s="18"/>
      <c r="R12" s="7"/>
      <c r="S12" s="1"/>
      <c r="T12" s="1"/>
      <c r="U12" s="1"/>
      <c r="V12" s="6"/>
      <c r="W12" s="7"/>
      <c r="X12" s="1"/>
      <c r="Y12" s="1"/>
      <c r="Z12" s="1"/>
      <c r="AA12" s="6"/>
      <c r="AB12" s="7"/>
      <c r="AC12" s="1"/>
      <c r="AD12" s="1"/>
      <c r="AE12" s="1"/>
      <c r="AF12" s="6"/>
      <c r="AG12" s="7"/>
      <c r="AH12" s="1"/>
      <c r="AI12" s="1"/>
      <c r="AJ12" s="1"/>
      <c r="AK12" s="6"/>
      <c r="AL12" s="3"/>
      <c r="AM12" s="3"/>
      <c r="AN12" s="3"/>
      <c r="AO12" s="112"/>
      <c r="AP12" s="6"/>
    </row>
    <row r="13" spans="1:43" ht="20.25" customHeight="1" x14ac:dyDescent="0.25">
      <c r="A13">
        <v>87</v>
      </c>
      <c r="B13" s="54" t="s">
        <v>75</v>
      </c>
      <c r="C13" s="7"/>
      <c r="D13" s="1"/>
      <c r="E13" s="1"/>
      <c r="F13" s="1"/>
      <c r="G13" s="6"/>
      <c r="H13" s="7"/>
      <c r="I13" s="1"/>
      <c r="J13" s="1"/>
      <c r="K13" s="1"/>
      <c r="L13" s="6"/>
      <c r="M13" s="7"/>
      <c r="N13" s="1"/>
      <c r="O13" s="1"/>
      <c r="P13" s="1"/>
      <c r="Q13" s="18"/>
      <c r="R13" s="7"/>
      <c r="S13" s="1"/>
      <c r="T13" s="1"/>
      <c r="U13" s="1"/>
      <c r="V13" s="6"/>
      <c r="W13" s="7"/>
      <c r="X13" s="1"/>
      <c r="Y13" s="1"/>
      <c r="Z13" s="1"/>
      <c r="AA13" s="6"/>
      <c r="AB13" s="7"/>
      <c r="AC13" s="1"/>
      <c r="AD13" s="1"/>
      <c r="AE13" s="1"/>
      <c r="AF13" s="6"/>
      <c r="AG13" s="7"/>
      <c r="AH13" s="1"/>
      <c r="AI13" s="1"/>
      <c r="AJ13" s="1"/>
      <c r="AK13" s="6"/>
      <c r="AL13" s="3"/>
      <c r="AM13" s="3"/>
      <c r="AN13" s="3"/>
      <c r="AO13" s="112"/>
      <c r="AP13" s="6"/>
    </row>
    <row r="14" spans="1:43" ht="20.25" customHeight="1" x14ac:dyDescent="0.25">
      <c r="A14">
        <v>88</v>
      </c>
      <c r="B14" s="53" t="s">
        <v>76</v>
      </c>
      <c r="C14" s="7"/>
      <c r="D14" s="1"/>
      <c r="E14" s="1"/>
      <c r="F14" s="1"/>
      <c r="G14" s="6"/>
      <c r="H14" s="7"/>
      <c r="I14" s="1"/>
      <c r="J14" s="1"/>
      <c r="K14" s="1"/>
      <c r="L14" s="6"/>
      <c r="M14" s="7"/>
      <c r="N14" s="1"/>
      <c r="O14" s="1"/>
      <c r="P14" s="1"/>
      <c r="Q14" s="18"/>
      <c r="R14" s="7"/>
      <c r="S14" s="1"/>
      <c r="T14" s="1"/>
      <c r="U14" s="1"/>
      <c r="V14" s="6"/>
      <c r="W14" s="7"/>
      <c r="X14" s="1"/>
      <c r="Y14" s="1"/>
      <c r="Z14" s="1"/>
      <c r="AA14" s="6"/>
      <c r="AB14" s="7"/>
      <c r="AC14" s="1"/>
      <c r="AD14" s="1"/>
      <c r="AE14" s="1"/>
      <c r="AF14" s="6"/>
      <c r="AG14" s="7"/>
      <c r="AH14" s="1"/>
      <c r="AI14" s="1"/>
      <c r="AJ14" s="1"/>
      <c r="AK14" s="6"/>
      <c r="AL14" s="3"/>
      <c r="AM14" s="3"/>
      <c r="AN14" s="3"/>
      <c r="AO14" s="112"/>
      <c r="AP14" s="6"/>
    </row>
    <row r="15" spans="1:43" ht="20.25" customHeight="1" x14ac:dyDescent="0.25">
      <c r="A15">
        <v>89</v>
      </c>
      <c r="B15" s="54" t="s">
        <v>77</v>
      </c>
      <c r="C15" s="7"/>
      <c r="D15" s="1"/>
      <c r="E15" s="1"/>
      <c r="F15" s="1"/>
      <c r="G15" s="6"/>
      <c r="H15" s="7"/>
      <c r="I15" s="1"/>
      <c r="J15" s="1"/>
      <c r="K15" s="1"/>
      <c r="L15" s="6"/>
      <c r="M15" s="7"/>
      <c r="N15" s="1"/>
      <c r="O15" s="1"/>
      <c r="P15" s="1"/>
      <c r="Q15" s="18"/>
      <c r="R15" s="7"/>
      <c r="S15" s="1"/>
      <c r="T15" s="1"/>
      <c r="U15" s="1"/>
      <c r="V15" s="6"/>
      <c r="W15" s="7"/>
      <c r="X15" s="1"/>
      <c r="Y15" s="1"/>
      <c r="Z15" s="1"/>
      <c r="AA15" s="6"/>
      <c r="AB15" s="7"/>
      <c r="AC15" s="1"/>
      <c r="AD15" s="1"/>
      <c r="AE15" s="1"/>
      <c r="AF15" s="6"/>
      <c r="AG15" s="7"/>
      <c r="AH15" s="1"/>
      <c r="AI15" s="1"/>
      <c r="AJ15" s="1"/>
      <c r="AK15" s="6"/>
      <c r="AL15" s="3"/>
      <c r="AM15" s="3"/>
      <c r="AN15" s="3"/>
      <c r="AO15" s="112"/>
      <c r="AP15" s="6"/>
    </row>
    <row r="16" spans="1:43" s="67" customFormat="1" ht="37.5" customHeight="1" x14ac:dyDescent="0.25">
      <c r="A16" s="67">
        <v>90</v>
      </c>
      <c r="B16" s="68" t="s">
        <v>83</v>
      </c>
      <c r="C16" s="69">
        <v>0</v>
      </c>
      <c r="D16" s="70"/>
      <c r="E16" s="70"/>
      <c r="F16" s="70"/>
      <c r="G16" s="71"/>
      <c r="H16" s="69"/>
      <c r="I16" s="70"/>
      <c r="J16" s="70"/>
      <c r="K16" s="70"/>
      <c r="L16" s="71"/>
      <c r="M16" s="69"/>
      <c r="N16" s="70"/>
      <c r="O16" s="70"/>
      <c r="P16" s="70"/>
      <c r="Q16" s="72"/>
      <c r="R16" s="73">
        <v>482143</v>
      </c>
      <c r="S16" s="70">
        <v>651.54999999999995</v>
      </c>
      <c r="T16" s="70">
        <v>740</v>
      </c>
      <c r="U16" s="70"/>
      <c r="V16" s="71"/>
      <c r="W16" s="73">
        <v>482143</v>
      </c>
      <c r="X16" s="70">
        <v>651.54999999999995</v>
      </c>
      <c r="Y16" s="70">
        <v>740</v>
      </c>
      <c r="Z16" s="70"/>
      <c r="AA16" s="71"/>
      <c r="AB16" s="73">
        <v>482143</v>
      </c>
      <c r="AC16" s="70">
        <v>651.54999999999995</v>
      </c>
      <c r="AD16" s="70">
        <v>740</v>
      </c>
      <c r="AE16" s="70"/>
      <c r="AF16" s="71"/>
      <c r="AG16" s="73">
        <v>241071</v>
      </c>
      <c r="AH16" s="70">
        <v>325.77</v>
      </c>
      <c r="AI16" s="70">
        <v>740</v>
      </c>
      <c r="AJ16" s="70"/>
      <c r="AK16" s="71"/>
      <c r="AL16" s="74">
        <f>C16+H16+M16+R16+W16+AB16+AG16</f>
        <v>1687500</v>
      </c>
      <c r="AM16" s="74">
        <v>651.54999999999995</v>
      </c>
      <c r="AN16" s="74">
        <f>AL16</f>
        <v>1687500</v>
      </c>
      <c r="AO16" s="75">
        <v>0.8</v>
      </c>
      <c r="AP16" s="74">
        <f>AN16*AO16</f>
        <v>1350000</v>
      </c>
    </row>
    <row r="17" spans="1:43" ht="20.25" customHeight="1" x14ac:dyDescent="0.25">
      <c r="A17">
        <v>91</v>
      </c>
      <c r="B17" s="53" t="s">
        <v>78</v>
      </c>
      <c r="C17" s="7"/>
      <c r="D17" s="1"/>
      <c r="E17" s="1"/>
      <c r="F17" s="1"/>
      <c r="G17" s="6"/>
      <c r="H17" s="7"/>
      <c r="I17" s="1"/>
      <c r="J17" s="1"/>
      <c r="K17" s="1"/>
      <c r="L17" s="6"/>
      <c r="M17" s="7"/>
      <c r="N17" s="1"/>
      <c r="O17" s="1"/>
      <c r="P17" s="1"/>
      <c r="Q17" s="18"/>
      <c r="R17" s="7"/>
      <c r="S17" s="1"/>
      <c r="T17" s="1"/>
      <c r="U17" s="1"/>
      <c r="V17" s="6"/>
      <c r="W17" s="7"/>
      <c r="X17" s="1"/>
      <c r="Y17" s="1"/>
      <c r="Z17" s="1"/>
      <c r="AA17" s="6"/>
      <c r="AB17" s="7"/>
      <c r="AC17" s="1"/>
      <c r="AD17" s="1"/>
      <c r="AE17" s="1"/>
      <c r="AF17" s="6"/>
      <c r="AG17" s="7"/>
      <c r="AH17" s="1"/>
      <c r="AI17" s="1"/>
      <c r="AJ17" s="1"/>
      <c r="AK17" s="6"/>
      <c r="AL17" s="3"/>
      <c r="AM17" s="3"/>
      <c r="AN17" s="3"/>
      <c r="AO17" s="3"/>
      <c r="AP17" s="3"/>
    </row>
    <row r="18" spans="1:43" ht="20.25" customHeight="1" x14ac:dyDescent="0.25">
      <c r="A18">
        <v>92</v>
      </c>
      <c r="B18" s="55" t="s">
        <v>79</v>
      </c>
      <c r="C18" s="7"/>
      <c r="D18" s="1"/>
      <c r="E18" s="1"/>
      <c r="F18" s="1"/>
      <c r="G18" s="6"/>
      <c r="H18" s="7"/>
      <c r="I18" s="1"/>
      <c r="J18" s="1"/>
      <c r="K18" s="1"/>
      <c r="L18" s="6"/>
      <c r="M18" s="7"/>
      <c r="N18" s="1"/>
      <c r="O18" s="1"/>
      <c r="P18" s="1"/>
      <c r="Q18" s="18"/>
      <c r="R18" s="7"/>
      <c r="S18" s="1"/>
      <c r="T18" s="1"/>
      <c r="U18" s="1"/>
      <c r="V18" s="6"/>
      <c r="W18" s="7"/>
      <c r="X18" s="1"/>
      <c r="Y18" s="1"/>
      <c r="Z18" s="1"/>
      <c r="AA18" s="6"/>
      <c r="AB18" s="7"/>
      <c r="AC18" s="1"/>
      <c r="AD18" s="1"/>
      <c r="AE18" s="1"/>
      <c r="AF18" s="6"/>
      <c r="AG18" s="7"/>
      <c r="AH18" s="1"/>
      <c r="AI18" s="1"/>
      <c r="AJ18" s="1"/>
      <c r="AK18" s="6"/>
      <c r="AL18" s="3"/>
      <c r="AM18" s="3"/>
      <c r="AN18" s="3"/>
      <c r="AO18" s="3"/>
      <c r="AP18" s="3"/>
    </row>
    <row r="19" spans="1:43" ht="20.25" customHeight="1" x14ac:dyDescent="0.25">
      <c r="A19">
        <v>93</v>
      </c>
      <c r="B19" s="38" t="s">
        <v>32</v>
      </c>
      <c r="C19" s="7"/>
      <c r="D19" s="1"/>
      <c r="E19" s="1"/>
      <c r="F19" s="1"/>
      <c r="G19" s="6"/>
      <c r="H19" s="7"/>
      <c r="I19" s="1"/>
      <c r="J19" s="1"/>
      <c r="K19" s="1"/>
      <c r="L19" s="6"/>
      <c r="M19" s="7"/>
      <c r="N19" s="1"/>
      <c r="O19" s="1"/>
      <c r="P19" s="1"/>
      <c r="Q19" s="18"/>
      <c r="R19" s="7"/>
      <c r="S19" s="1"/>
      <c r="T19" s="1"/>
      <c r="U19" s="1"/>
      <c r="V19" s="6"/>
      <c r="W19" s="7"/>
      <c r="X19" s="1"/>
      <c r="Y19" s="1"/>
      <c r="Z19" s="1"/>
      <c r="AA19" s="6"/>
      <c r="AB19" s="7"/>
      <c r="AC19" s="1"/>
      <c r="AD19" s="1"/>
      <c r="AE19" s="1"/>
      <c r="AF19" s="6"/>
      <c r="AG19" s="7"/>
      <c r="AH19" s="1"/>
      <c r="AI19" s="1"/>
      <c r="AJ19" s="1"/>
      <c r="AK19" s="6"/>
      <c r="AL19" s="3"/>
      <c r="AM19" s="3"/>
      <c r="AN19" s="3"/>
      <c r="AO19" s="3"/>
      <c r="AP19" s="3"/>
    </row>
    <row r="20" spans="1:43" ht="20.25" customHeight="1" x14ac:dyDescent="0.25">
      <c r="A20">
        <v>94</v>
      </c>
      <c r="B20" s="52" t="s">
        <v>71</v>
      </c>
      <c r="C20" s="7"/>
      <c r="D20" s="1"/>
      <c r="E20" s="1"/>
      <c r="F20" s="1"/>
      <c r="G20" s="6"/>
      <c r="H20" s="7"/>
      <c r="I20" s="1"/>
      <c r="J20" s="1"/>
      <c r="K20" s="1"/>
      <c r="L20" s="6"/>
      <c r="M20" s="7"/>
      <c r="N20" s="1"/>
      <c r="O20" s="1"/>
      <c r="P20" s="1"/>
      <c r="Q20" s="18"/>
      <c r="R20" s="7"/>
      <c r="S20" s="1"/>
      <c r="T20" s="1"/>
      <c r="U20" s="1"/>
      <c r="V20" s="6"/>
      <c r="W20" s="7"/>
      <c r="X20" s="1"/>
      <c r="Y20" s="1"/>
      <c r="Z20" s="1"/>
      <c r="AA20" s="6"/>
      <c r="AB20" s="7"/>
      <c r="AC20" s="1"/>
      <c r="AD20" s="1"/>
      <c r="AE20" s="1"/>
      <c r="AF20" s="6"/>
      <c r="AG20" s="7"/>
      <c r="AH20" s="1"/>
      <c r="AI20" s="1"/>
      <c r="AJ20" s="1"/>
      <c r="AK20" s="6"/>
      <c r="AL20" s="3"/>
      <c r="AM20" s="3"/>
      <c r="AN20" s="3"/>
      <c r="AO20" s="3"/>
      <c r="AP20" s="3"/>
    </row>
    <row r="21" spans="1:43" ht="29.25" customHeight="1" x14ac:dyDescent="0.25">
      <c r="A21">
        <v>95</v>
      </c>
      <c r="B21" s="57" t="s">
        <v>72</v>
      </c>
      <c r="C21" s="7"/>
      <c r="D21" s="1"/>
      <c r="E21" s="1"/>
      <c r="F21" s="1"/>
      <c r="G21" s="6"/>
      <c r="H21" s="7"/>
      <c r="I21" s="1"/>
      <c r="J21" s="1"/>
      <c r="K21" s="1"/>
      <c r="L21" s="6"/>
      <c r="M21" s="7"/>
      <c r="N21" s="1"/>
      <c r="O21" s="1"/>
      <c r="P21" s="1"/>
      <c r="Q21" s="18"/>
      <c r="R21" s="7"/>
      <c r="S21" s="1"/>
      <c r="T21" s="1"/>
      <c r="U21" s="1"/>
      <c r="V21" s="6"/>
      <c r="W21" s="7"/>
      <c r="X21" s="1"/>
      <c r="Y21" s="1"/>
      <c r="Z21" s="1"/>
      <c r="AA21" s="6"/>
      <c r="AB21" s="7"/>
      <c r="AC21" s="1"/>
      <c r="AD21" s="1"/>
      <c r="AE21" s="1"/>
      <c r="AF21" s="6"/>
      <c r="AG21" s="7"/>
      <c r="AH21" s="1"/>
      <c r="AI21" s="1"/>
      <c r="AJ21" s="1"/>
      <c r="AK21" s="6"/>
      <c r="AL21" s="3"/>
      <c r="AM21" s="3"/>
      <c r="AN21" s="3"/>
      <c r="AO21" s="3"/>
      <c r="AP21" s="3"/>
    </row>
    <row r="22" spans="1:43" s="67" customFormat="1" ht="30" customHeight="1" x14ac:dyDescent="0.25">
      <c r="A22" s="67">
        <v>96</v>
      </c>
      <c r="B22" s="76" t="s">
        <v>33</v>
      </c>
      <c r="C22" s="69">
        <v>0</v>
      </c>
      <c r="D22" s="70"/>
      <c r="E22" s="70"/>
      <c r="F22" s="70"/>
      <c r="G22" s="71"/>
      <c r="H22" s="69">
        <v>0</v>
      </c>
      <c r="I22" s="70"/>
      <c r="J22" s="70"/>
      <c r="K22" s="70"/>
      <c r="L22" s="71"/>
      <c r="M22" s="69">
        <v>0</v>
      </c>
      <c r="N22" s="70"/>
      <c r="O22" s="70"/>
      <c r="P22" s="70"/>
      <c r="Q22" s="72"/>
      <c r="R22" s="73">
        <v>3000000</v>
      </c>
      <c r="S22" s="77">
        <v>10000</v>
      </c>
      <c r="T22" s="70"/>
      <c r="U22" s="70">
        <v>300</v>
      </c>
      <c r="V22" s="71">
        <v>900</v>
      </c>
      <c r="W22" s="73">
        <v>3000000</v>
      </c>
      <c r="X22" s="77">
        <v>10000</v>
      </c>
      <c r="Y22" s="70"/>
      <c r="Z22" s="70">
        <v>300</v>
      </c>
      <c r="AA22" s="71">
        <v>900</v>
      </c>
      <c r="AB22" s="73">
        <v>3000000</v>
      </c>
      <c r="AC22" s="77">
        <v>10000</v>
      </c>
      <c r="AD22" s="70"/>
      <c r="AE22" s="70">
        <v>300</v>
      </c>
      <c r="AF22" s="71">
        <v>900</v>
      </c>
      <c r="AG22" s="73">
        <v>3000000</v>
      </c>
      <c r="AH22" s="77">
        <v>10000</v>
      </c>
      <c r="AI22" s="70"/>
      <c r="AJ22" s="70">
        <v>300</v>
      </c>
      <c r="AK22" s="71">
        <v>900</v>
      </c>
      <c r="AL22" s="74">
        <f>C22+H22+M22+R22+W22+AB22+AG22</f>
        <v>12000000</v>
      </c>
      <c r="AM22" s="74">
        <v>10000</v>
      </c>
      <c r="AN22" s="74">
        <f t="shared" ref="AN22" si="0">AL22</f>
        <v>12000000</v>
      </c>
      <c r="AO22" s="75">
        <v>0.8</v>
      </c>
      <c r="AP22" s="74">
        <f t="shared" ref="AP22" si="1">AN22*AO22</f>
        <v>9600000</v>
      </c>
    </row>
    <row r="23" spans="1:43" ht="20.25" customHeight="1" x14ac:dyDescent="0.25">
      <c r="A23">
        <v>97</v>
      </c>
      <c r="B23" s="51" t="s">
        <v>34</v>
      </c>
      <c r="C23" s="7"/>
      <c r="D23" s="1"/>
      <c r="E23" s="1"/>
      <c r="F23" s="1"/>
      <c r="G23" s="6"/>
      <c r="H23" s="7"/>
      <c r="I23" s="1"/>
      <c r="J23" s="1"/>
      <c r="K23" s="1"/>
      <c r="L23" s="6"/>
      <c r="M23" s="7"/>
      <c r="N23" s="1"/>
      <c r="O23" s="1"/>
      <c r="P23" s="1"/>
      <c r="Q23" s="18"/>
      <c r="R23" s="7"/>
      <c r="S23" s="1"/>
      <c r="T23" s="1"/>
      <c r="U23" s="1"/>
      <c r="V23" s="6"/>
      <c r="W23" s="7"/>
      <c r="X23" s="1"/>
      <c r="Y23" s="1"/>
      <c r="Z23" s="1"/>
      <c r="AA23" s="6"/>
      <c r="AB23" s="7"/>
      <c r="AC23" s="1"/>
      <c r="AD23" s="1"/>
      <c r="AE23" s="1"/>
      <c r="AF23" s="6"/>
      <c r="AG23" s="7"/>
      <c r="AH23" s="1"/>
      <c r="AI23" s="1"/>
      <c r="AJ23" s="1"/>
      <c r="AK23" s="6"/>
      <c r="AL23" s="3"/>
      <c r="AM23" s="3"/>
      <c r="AN23" s="3"/>
      <c r="AO23" s="3"/>
      <c r="AP23" s="3"/>
    </row>
    <row r="24" spans="1:43" s="67" customFormat="1" ht="20.25" customHeight="1" thickBot="1" x14ac:dyDescent="0.3">
      <c r="B24" s="76" t="s">
        <v>149</v>
      </c>
      <c r="C24" s="116"/>
      <c r="D24" s="114"/>
      <c r="E24" s="114"/>
      <c r="F24" s="114"/>
      <c r="G24" s="115"/>
      <c r="H24" s="116">
        <v>419911</v>
      </c>
      <c r="I24" s="114">
        <v>2099.5500000000002</v>
      </c>
      <c r="J24" s="114">
        <v>200</v>
      </c>
      <c r="K24" s="114"/>
      <c r="L24" s="115"/>
      <c r="M24" s="116">
        <v>839823</v>
      </c>
      <c r="N24" s="114">
        <v>4199.12</v>
      </c>
      <c r="O24" s="114">
        <v>200</v>
      </c>
      <c r="P24" s="114"/>
      <c r="Q24" s="127"/>
      <c r="R24" s="164">
        <v>2519469</v>
      </c>
      <c r="S24" s="82">
        <v>12597.344999999999</v>
      </c>
      <c r="T24" s="82">
        <v>200</v>
      </c>
      <c r="U24" s="82"/>
      <c r="V24" s="82"/>
      <c r="W24" s="82">
        <v>2519469</v>
      </c>
      <c r="X24" s="82">
        <v>12597.344999999999</v>
      </c>
      <c r="Y24" s="82">
        <v>200</v>
      </c>
      <c r="Z24" s="82"/>
      <c r="AA24" s="82"/>
      <c r="AB24" s="82">
        <v>2519469</v>
      </c>
      <c r="AC24" s="82">
        <v>12597.344999999999</v>
      </c>
      <c r="AD24" s="82">
        <v>200</v>
      </c>
      <c r="AE24" s="82"/>
      <c r="AF24" s="82"/>
      <c r="AG24" s="82">
        <v>1259734</v>
      </c>
      <c r="AH24" s="82">
        <v>6298.67</v>
      </c>
      <c r="AI24" s="82">
        <v>200</v>
      </c>
      <c r="AJ24" s="82"/>
      <c r="AK24" s="82"/>
      <c r="AL24" s="74">
        <f>C24+H24+M24+R24+W24+AB24+AG24</f>
        <v>10077875</v>
      </c>
      <c r="AM24" s="82">
        <v>12597.344999999999</v>
      </c>
      <c r="AN24" s="74">
        <f>AL24</f>
        <v>10077875</v>
      </c>
      <c r="AO24" s="75">
        <v>0.8</v>
      </c>
      <c r="AP24" s="74">
        <f t="shared" ref="AP24" si="2">AN24*AO24</f>
        <v>8062300</v>
      </c>
    </row>
    <row r="25" spans="1:43" s="63" customFormat="1" ht="39" customHeight="1" thickBot="1" x14ac:dyDescent="0.3">
      <c r="A25" s="63">
        <v>98</v>
      </c>
      <c r="B25" s="118" t="s">
        <v>150</v>
      </c>
      <c r="C25" s="119"/>
      <c r="D25" s="120"/>
      <c r="E25" s="120"/>
      <c r="F25" s="120"/>
      <c r="G25" s="121"/>
      <c r="H25" s="119"/>
      <c r="I25" s="120"/>
      <c r="J25" s="120"/>
      <c r="K25" s="120"/>
      <c r="L25" s="121"/>
      <c r="M25" s="119"/>
      <c r="N25" s="120"/>
      <c r="O25" s="120"/>
      <c r="P25" s="120"/>
      <c r="Q25" s="122"/>
      <c r="R25" s="123"/>
      <c r="S25" s="124"/>
      <c r="T25" s="120"/>
      <c r="U25" s="120"/>
      <c r="V25" s="121"/>
      <c r="W25" s="123"/>
      <c r="X25" s="124"/>
      <c r="Y25" s="120"/>
      <c r="Z25" s="120"/>
      <c r="AA25" s="121"/>
      <c r="AB25" s="123"/>
      <c r="AC25" s="124"/>
      <c r="AD25" s="120"/>
      <c r="AE25" s="120"/>
      <c r="AF25" s="121"/>
      <c r="AG25" s="123"/>
      <c r="AH25" s="124"/>
      <c r="AI25" s="120"/>
      <c r="AJ25" s="120"/>
      <c r="AK25" s="121"/>
      <c r="AL25" s="125"/>
      <c r="AM25" s="124"/>
      <c r="AN25" s="125"/>
      <c r="AO25" s="126"/>
      <c r="AP25" s="125"/>
    </row>
    <row r="26" spans="1:43" ht="35.1" customHeight="1" x14ac:dyDescent="0.25">
      <c r="A26">
        <v>99</v>
      </c>
      <c r="B26" s="46" t="s">
        <v>44</v>
      </c>
      <c r="C26" s="199"/>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1"/>
      <c r="AL26" s="8"/>
      <c r="AM26" s="8"/>
      <c r="AN26" s="8"/>
      <c r="AO26" s="17"/>
      <c r="AP26" s="8"/>
    </row>
    <row r="27" spans="1:43" s="67" customFormat="1" ht="30" customHeight="1" thickBot="1" x14ac:dyDescent="0.3">
      <c r="A27" s="67">
        <v>100</v>
      </c>
      <c r="B27" s="78" t="s">
        <v>86</v>
      </c>
      <c r="C27" s="69"/>
      <c r="D27" s="70"/>
      <c r="E27" s="70"/>
      <c r="F27" s="70"/>
      <c r="G27" s="71"/>
      <c r="H27" s="69"/>
      <c r="I27" s="70"/>
      <c r="J27" s="70"/>
      <c r="K27" s="70"/>
      <c r="L27" s="71"/>
      <c r="M27" s="69"/>
      <c r="N27" s="70"/>
      <c r="O27" s="70"/>
      <c r="P27" s="70"/>
      <c r="Q27" s="72"/>
      <c r="R27" s="128">
        <v>20000000</v>
      </c>
      <c r="S27" s="77">
        <v>125000</v>
      </c>
      <c r="T27" s="70"/>
      <c r="U27" s="70">
        <v>160</v>
      </c>
      <c r="V27" s="71">
        <v>250</v>
      </c>
      <c r="W27" s="73">
        <v>20000000</v>
      </c>
      <c r="X27" s="77">
        <v>125000</v>
      </c>
      <c r="Y27" s="70"/>
      <c r="Z27" s="70">
        <v>160</v>
      </c>
      <c r="AA27" s="71">
        <v>250</v>
      </c>
      <c r="AB27" s="73">
        <v>20000000</v>
      </c>
      <c r="AC27" s="77">
        <v>125000</v>
      </c>
      <c r="AD27" s="70"/>
      <c r="AE27" s="70">
        <v>160</v>
      </c>
      <c r="AF27" s="71">
        <v>250</v>
      </c>
      <c r="AG27" s="73">
        <v>10000000</v>
      </c>
      <c r="AH27" s="77">
        <v>62500</v>
      </c>
      <c r="AI27" s="70"/>
      <c r="AJ27" s="70">
        <v>160</v>
      </c>
      <c r="AK27" s="71">
        <v>250</v>
      </c>
      <c r="AL27" s="74">
        <f>C27+H27+M27+R27+W27+AB27+AG27</f>
        <v>70000000</v>
      </c>
      <c r="AM27" s="77">
        <v>125000</v>
      </c>
      <c r="AN27" s="74">
        <f>AL27</f>
        <v>70000000</v>
      </c>
      <c r="AO27" s="75">
        <v>0.65</v>
      </c>
      <c r="AP27" s="74">
        <f t="shared" ref="AP27:AP28" si="3">AN27*AO27</f>
        <v>45500000</v>
      </c>
      <c r="AQ27" s="163"/>
    </row>
    <row r="28" spans="1:43" s="67" customFormat="1" ht="30" customHeight="1" thickBot="1" x14ac:dyDescent="0.3">
      <c r="A28" s="67">
        <v>100</v>
      </c>
      <c r="B28" s="78" t="s">
        <v>87</v>
      </c>
      <c r="C28" s="69"/>
      <c r="D28" s="70"/>
      <c r="E28" s="70"/>
      <c r="F28" s="70"/>
      <c r="G28" s="71"/>
      <c r="H28" s="69"/>
      <c r="I28" s="70"/>
      <c r="J28" s="70"/>
      <c r="K28" s="70"/>
      <c r="L28" s="71"/>
      <c r="M28" s="69"/>
      <c r="N28" s="70"/>
      <c r="O28" s="70"/>
      <c r="P28" s="70"/>
      <c r="Q28" s="72"/>
      <c r="R28" s="128">
        <v>1318681</v>
      </c>
      <c r="S28" s="77">
        <v>12000</v>
      </c>
      <c r="T28" s="77"/>
      <c r="U28" s="70">
        <v>109.9</v>
      </c>
      <c r="V28" s="71">
        <v>160</v>
      </c>
      <c r="W28" s="73">
        <v>1318681</v>
      </c>
      <c r="X28" s="77">
        <v>12000</v>
      </c>
      <c r="Y28" s="77"/>
      <c r="Z28" s="70">
        <v>109.9</v>
      </c>
      <c r="AA28" s="71">
        <v>160</v>
      </c>
      <c r="AB28" s="73">
        <v>1318681</v>
      </c>
      <c r="AC28" s="77">
        <v>12000</v>
      </c>
      <c r="AD28" s="77"/>
      <c r="AE28" s="70">
        <v>109.9</v>
      </c>
      <c r="AF28" s="71">
        <v>160</v>
      </c>
      <c r="AG28" s="73">
        <v>659342</v>
      </c>
      <c r="AH28" s="77">
        <v>6000</v>
      </c>
      <c r="AI28" s="77"/>
      <c r="AJ28" s="70">
        <v>109.9</v>
      </c>
      <c r="AK28" s="71">
        <v>160</v>
      </c>
      <c r="AL28" s="74">
        <f>C28+H28+M28+R28+W28+AB28+AG28</f>
        <v>4615385</v>
      </c>
      <c r="AM28" s="77">
        <v>12000</v>
      </c>
      <c r="AN28" s="74">
        <f>AL28</f>
        <v>4615385</v>
      </c>
      <c r="AO28" s="75">
        <v>0.65</v>
      </c>
      <c r="AP28" s="74">
        <f t="shared" si="3"/>
        <v>3000000.25</v>
      </c>
      <c r="AQ28" s="163"/>
    </row>
    <row r="29" spans="1:43" ht="35.1" customHeight="1" x14ac:dyDescent="0.25">
      <c r="A29">
        <v>101</v>
      </c>
      <c r="B29" s="46" t="s">
        <v>45</v>
      </c>
      <c r="C29" s="199"/>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1"/>
      <c r="AL29" s="8"/>
      <c r="AM29" s="8"/>
      <c r="AN29" s="8"/>
      <c r="AO29" s="17"/>
      <c r="AP29" s="8"/>
    </row>
    <row r="30" spans="1:43" s="67" customFormat="1" ht="30" customHeight="1" thickBot="1" x14ac:dyDescent="0.3">
      <c r="A30" s="67">
        <v>102</v>
      </c>
      <c r="B30" s="78" t="s">
        <v>6</v>
      </c>
      <c r="C30" s="69"/>
      <c r="D30" s="70"/>
      <c r="E30" s="70"/>
      <c r="F30" s="70"/>
      <c r="G30" s="71"/>
      <c r="H30" s="69"/>
      <c r="I30" s="70"/>
      <c r="J30" s="70"/>
      <c r="K30" s="70"/>
      <c r="L30" s="71"/>
      <c r="M30" s="69"/>
      <c r="N30" s="70"/>
      <c r="O30" s="70"/>
      <c r="P30" s="70"/>
      <c r="Q30" s="72"/>
      <c r="R30" s="128">
        <v>2810714</v>
      </c>
      <c r="S30" s="77">
        <v>50000</v>
      </c>
      <c r="T30" s="70"/>
      <c r="U30" s="70">
        <v>56.21</v>
      </c>
      <c r="V30" s="71">
        <v>75</v>
      </c>
      <c r="W30" s="128">
        <v>2810714</v>
      </c>
      <c r="X30" s="77">
        <v>50000</v>
      </c>
      <c r="Y30" s="70"/>
      <c r="Z30" s="70">
        <v>56.21</v>
      </c>
      <c r="AA30" s="71">
        <v>75</v>
      </c>
      <c r="AB30" s="128">
        <v>2810714</v>
      </c>
      <c r="AC30" s="77">
        <v>50000</v>
      </c>
      <c r="AD30" s="70"/>
      <c r="AE30" s="70">
        <v>56.21</v>
      </c>
      <c r="AF30" s="71">
        <v>75</v>
      </c>
      <c r="AG30" s="128">
        <v>1405358</v>
      </c>
      <c r="AH30" s="77">
        <v>25000</v>
      </c>
      <c r="AI30" s="70"/>
      <c r="AJ30" s="70">
        <v>56.21</v>
      </c>
      <c r="AK30" s="71">
        <v>75</v>
      </c>
      <c r="AL30" s="74">
        <f>C30+H30+M30+R30+W30+AB30+AG30</f>
        <v>9837500</v>
      </c>
      <c r="AM30" s="77">
        <v>50000</v>
      </c>
      <c r="AN30" s="74">
        <f>AL30</f>
        <v>9837500</v>
      </c>
      <c r="AO30" s="75">
        <v>0.8</v>
      </c>
      <c r="AP30" s="74">
        <f t="shared" ref="AP30" si="4">AN30*AO30</f>
        <v>7870000</v>
      </c>
    </row>
    <row r="31" spans="1:43" ht="35.1" customHeight="1" thickBot="1" x14ac:dyDescent="0.3">
      <c r="A31">
        <v>103</v>
      </c>
      <c r="B31" s="46" t="s">
        <v>46</v>
      </c>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1"/>
      <c r="AL31" s="3"/>
      <c r="AM31" s="8"/>
      <c r="AN31" s="8"/>
      <c r="AO31" s="17"/>
      <c r="AP31" s="3"/>
    </row>
    <row r="32" spans="1:43" ht="29.25" customHeight="1" x14ac:dyDescent="0.25">
      <c r="A32">
        <v>104</v>
      </c>
      <c r="B32" s="35" t="s">
        <v>11</v>
      </c>
      <c r="C32" s="5"/>
      <c r="D32" s="1"/>
      <c r="E32" s="1"/>
      <c r="F32" s="1"/>
      <c r="G32" s="6"/>
      <c r="H32" s="7"/>
      <c r="I32" s="1"/>
      <c r="J32" s="1"/>
      <c r="K32" s="1"/>
      <c r="L32" s="6"/>
      <c r="M32" s="7"/>
      <c r="N32" s="1"/>
      <c r="O32" s="1"/>
      <c r="P32" s="1"/>
      <c r="Q32" s="6"/>
      <c r="R32" s="7"/>
      <c r="S32" s="1"/>
      <c r="T32" s="1"/>
      <c r="U32" s="1"/>
      <c r="V32" s="6"/>
      <c r="W32" s="7"/>
      <c r="X32" s="1"/>
      <c r="Y32" s="1"/>
      <c r="Z32" s="1"/>
      <c r="AA32" s="6"/>
      <c r="AB32" s="7"/>
      <c r="AC32" s="1"/>
      <c r="AD32" s="1"/>
      <c r="AE32" s="1"/>
      <c r="AF32" s="6"/>
      <c r="AG32" s="7"/>
      <c r="AH32" s="1"/>
      <c r="AI32" s="1"/>
      <c r="AJ32" s="1"/>
      <c r="AK32" s="6"/>
      <c r="AL32" s="3"/>
      <c r="AM32" s="3"/>
      <c r="AN32" s="8"/>
      <c r="AO32" s="3"/>
      <c r="AP32" s="3"/>
    </row>
    <row r="33" spans="1:43" s="67" customFormat="1" ht="45" customHeight="1" x14ac:dyDescent="0.25">
      <c r="A33" s="67">
        <v>105</v>
      </c>
      <c r="B33" s="84" t="s">
        <v>89</v>
      </c>
      <c r="C33" s="85"/>
      <c r="D33" s="70"/>
      <c r="E33" s="70"/>
      <c r="F33" s="77"/>
      <c r="G33" s="85"/>
      <c r="H33" s="73">
        <v>413636</v>
      </c>
      <c r="I33" s="70">
        <v>18</v>
      </c>
      <c r="J33" s="70"/>
      <c r="K33" s="89">
        <f>H33/I33</f>
        <v>22979.777777777777</v>
      </c>
      <c r="L33" s="85">
        <v>250000</v>
      </c>
      <c r="M33" s="130">
        <f>413636-M34</f>
        <v>364000</v>
      </c>
      <c r="N33" s="131">
        <v>16</v>
      </c>
      <c r="O33" s="70"/>
      <c r="P33" s="89">
        <v>22979.777777777777</v>
      </c>
      <c r="Q33" s="77">
        <v>250000</v>
      </c>
      <c r="R33" s="130">
        <v>363999.68</v>
      </c>
      <c r="S33" s="131">
        <v>16</v>
      </c>
      <c r="T33" s="70"/>
      <c r="U33" s="89">
        <v>22979.777777777777</v>
      </c>
      <c r="V33" s="85">
        <v>250000</v>
      </c>
      <c r="W33" s="130">
        <v>363999.68</v>
      </c>
      <c r="X33" s="131">
        <v>16</v>
      </c>
      <c r="Y33" s="70"/>
      <c r="Z33" s="89">
        <v>22979.777777777777</v>
      </c>
      <c r="AA33" s="85">
        <v>250000</v>
      </c>
      <c r="AB33" s="130">
        <v>363999.68</v>
      </c>
      <c r="AC33" s="131">
        <v>16</v>
      </c>
      <c r="AD33" s="70"/>
      <c r="AE33" s="89">
        <v>22979.777777777777</v>
      </c>
      <c r="AF33" s="85">
        <v>250000</v>
      </c>
      <c r="AG33" s="130">
        <f>206820-AG34</f>
        <v>182002</v>
      </c>
      <c r="AH33" s="131">
        <v>8</v>
      </c>
      <c r="AI33" s="70"/>
      <c r="AJ33" s="89">
        <v>22979.777777777777</v>
      </c>
      <c r="AK33" s="85">
        <v>250000</v>
      </c>
      <c r="AL33" s="135">
        <f t="shared" ref="AL33:AL37" si="5">C33+H33+M33+R33+W33+AB33+AG33</f>
        <v>2051637.0399999998</v>
      </c>
      <c r="AM33" s="136">
        <f t="shared" ref="AM33:AM37" si="6">AH33+AC33+X33+S33+N33+I33</f>
        <v>90</v>
      </c>
      <c r="AN33" s="135">
        <f t="shared" ref="AN33:AN37" si="7">AL33</f>
        <v>2051637.0399999998</v>
      </c>
      <c r="AO33" s="137">
        <v>0.6</v>
      </c>
      <c r="AP33" s="135">
        <f t="shared" ref="AP33:AP37" si="8">AN33*AO33</f>
        <v>1230982.2239999999</v>
      </c>
    </row>
    <row r="34" spans="1:43" s="67" customFormat="1" ht="45" customHeight="1" x14ac:dyDescent="0.25">
      <c r="B34" s="129" t="s">
        <v>155</v>
      </c>
      <c r="C34" s="85"/>
      <c r="D34" s="70"/>
      <c r="E34" s="70"/>
      <c r="F34" s="77"/>
      <c r="G34" s="85"/>
      <c r="H34" s="130"/>
      <c r="I34" s="131"/>
      <c r="J34" s="131"/>
      <c r="K34" s="132"/>
      <c r="L34" s="133"/>
      <c r="M34" s="130">
        <v>49636</v>
      </c>
      <c r="N34" s="131">
        <v>2</v>
      </c>
      <c r="O34" s="134"/>
      <c r="P34" s="132">
        <v>22979.777777777777</v>
      </c>
      <c r="Q34" s="134">
        <v>250000</v>
      </c>
      <c r="R34" s="130">
        <v>49636.32</v>
      </c>
      <c r="S34" s="131">
        <v>2</v>
      </c>
      <c r="T34" s="131"/>
      <c r="U34" s="132">
        <v>22979.777777777777</v>
      </c>
      <c r="V34" s="133">
        <v>250000</v>
      </c>
      <c r="W34" s="130">
        <v>49636.32</v>
      </c>
      <c r="X34" s="131">
        <v>2</v>
      </c>
      <c r="Y34" s="131"/>
      <c r="Z34" s="132">
        <v>22979.777777777777</v>
      </c>
      <c r="AA34" s="133">
        <v>250000</v>
      </c>
      <c r="AB34" s="130">
        <v>49636.32</v>
      </c>
      <c r="AC34" s="131">
        <v>2</v>
      </c>
      <c r="AD34" s="131"/>
      <c r="AE34" s="132">
        <v>22979.777777777777</v>
      </c>
      <c r="AF34" s="133">
        <v>250000</v>
      </c>
      <c r="AG34" s="130">
        <v>24818</v>
      </c>
      <c r="AH34" s="131">
        <v>1</v>
      </c>
      <c r="AI34" s="134"/>
      <c r="AJ34" s="132">
        <v>22979.777777777777</v>
      </c>
      <c r="AK34" s="133">
        <v>250000</v>
      </c>
      <c r="AL34" s="135">
        <f t="shared" si="5"/>
        <v>223362.96000000002</v>
      </c>
      <c r="AM34" s="136">
        <f t="shared" si="6"/>
        <v>9</v>
      </c>
      <c r="AN34" s="135">
        <f t="shared" si="7"/>
        <v>223362.96000000002</v>
      </c>
      <c r="AO34" s="138">
        <v>0.6</v>
      </c>
      <c r="AP34" s="135">
        <f t="shared" si="8"/>
        <v>134017.77600000001</v>
      </c>
    </row>
    <row r="35" spans="1:43" s="67" customFormat="1" ht="45" customHeight="1" x14ac:dyDescent="0.25">
      <c r="A35" s="67">
        <v>105</v>
      </c>
      <c r="B35" s="84" t="s">
        <v>90</v>
      </c>
      <c r="C35" s="85"/>
      <c r="D35" s="70"/>
      <c r="E35" s="70"/>
      <c r="F35" s="77"/>
      <c r="G35" s="85"/>
      <c r="H35" s="73"/>
      <c r="I35" s="70"/>
      <c r="J35" s="70"/>
      <c r="K35" s="77"/>
      <c r="L35" s="85"/>
      <c r="M35" s="73">
        <v>140000</v>
      </c>
      <c r="N35" s="70">
        <v>1</v>
      </c>
      <c r="O35" s="70"/>
      <c r="P35" s="134">
        <v>200000</v>
      </c>
      <c r="Q35" s="134">
        <v>420000</v>
      </c>
      <c r="R35" s="73">
        <v>560000</v>
      </c>
      <c r="S35" s="70">
        <v>4</v>
      </c>
      <c r="T35" s="77"/>
      <c r="U35" s="134">
        <v>200000</v>
      </c>
      <c r="V35" s="134">
        <v>420000</v>
      </c>
      <c r="W35" s="73">
        <v>560000</v>
      </c>
      <c r="X35" s="70">
        <v>4</v>
      </c>
      <c r="Y35" s="77"/>
      <c r="Z35" s="134">
        <v>200000</v>
      </c>
      <c r="AA35" s="134">
        <v>420000</v>
      </c>
      <c r="AB35" s="73">
        <v>560000</v>
      </c>
      <c r="AC35" s="70">
        <v>4</v>
      </c>
      <c r="AD35" s="77"/>
      <c r="AE35" s="134">
        <v>200000</v>
      </c>
      <c r="AF35" s="134">
        <v>420000</v>
      </c>
      <c r="AG35" s="73">
        <v>280000</v>
      </c>
      <c r="AH35" s="70">
        <v>2</v>
      </c>
      <c r="AI35" s="77"/>
      <c r="AJ35" s="134">
        <v>200000</v>
      </c>
      <c r="AK35" s="133">
        <v>420000</v>
      </c>
      <c r="AL35" s="74">
        <f t="shared" si="5"/>
        <v>2100000</v>
      </c>
      <c r="AM35" s="86">
        <f t="shared" si="6"/>
        <v>15</v>
      </c>
      <c r="AN35" s="74">
        <f t="shared" si="7"/>
        <v>2100000</v>
      </c>
      <c r="AO35" s="75">
        <v>0.6</v>
      </c>
      <c r="AP35" s="74">
        <f t="shared" si="8"/>
        <v>1260000</v>
      </c>
      <c r="AQ35" s="163"/>
    </row>
    <row r="36" spans="1:43" s="67" customFormat="1" ht="30" customHeight="1" x14ac:dyDescent="0.25">
      <c r="A36" s="67">
        <v>106</v>
      </c>
      <c r="B36" s="87" t="s">
        <v>91</v>
      </c>
      <c r="C36" s="88"/>
      <c r="D36" s="70"/>
      <c r="E36" s="70"/>
      <c r="F36" s="70"/>
      <c r="G36" s="71"/>
      <c r="H36" s="69"/>
      <c r="I36" s="70"/>
      <c r="J36" s="70"/>
      <c r="K36" s="70"/>
      <c r="L36" s="97"/>
      <c r="M36" s="130">
        <f>1000000-M37+1000000</f>
        <v>1900000</v>
      </c>
      <c r="N36" s="131">
        <f>18+20</f>
        <v>38</v>
      </c>
      <c r="O36" s="131"/>
      <c r="P36" s="139">
        <v>50000</v>
      </c>
      <c r="Q36" s="139">
        <v>500000</v>
      </c>
      <c r="R36" s="130">
        <f>2500000-150000+2000000</f>
        <v>4350000</v>
      </c>
      <c r="S36" s="131">
        <f>47+50</f>
        <v>97</v>
      </c>
      <c r="T36" s="70"/>
      <c r="U36" s="85">
        <v>50000</v>
      </c>
      <c r="V36" s="85">
        <v>500000</v>
      </c>
      <c r="W36" s="130">
        <f>3750000-W37</f>
        <v>3550000</v>
      </c>
      <c r="X36" s="131">
        <v>71</v>
      </c>
      <c r="Y36" s="70"/>
      <c r="Z36" s="85">
        <v>50000</v>
      </c>
      <c r="AA36" s="85">
        <v>500000</v>
      </c>
      <c r="AB36" s="130">
        <f>3000000-150000</f>
        <v>2850000</v>
      </c>
      <c r="AC36" s="131">
        <v>57</v>
      </c>
      <c r="AD36" s="70"/>
      <c r="AE36" s="85">
        <v>50000</v>
      </c>
      <c r="AF36" s="85">
        <v>500000</v>
      </c>
      <c r="AG36" s="130">
        <f>1750000-AG37</f>
        <v>1650000</v>
      </c>
      <c r="AH36" s="131">
        <v>33</v>
      </c>
      <c r="AI36" s="70"/>
      <c r="AJ36" s="85">
        <v>50000</v>
      </c>
      <c r="AK36" s="85">
        <v>500000</v>
      </c>
      <c r="AL36" s="135">
        <f t="shared" si="5"/>
        <v>14300000</v>
      </c>
      <c r="AM36" s="136">
        <f t="shared" si="6"/>
        <v>296</v>
      </c>
      <c r="AN36" s="135">
        <f t="shared" si="7"/>
        <v>14300000</v>
      </c>
      <c r="AO36" s="75">
        <v>0.6</v>
      </c>
      <c r="AP36" s="135">
        <f t="shared" si="8"/>
        <v>8580000</v>
      </c>
    </row>
    <row r="37" spans="1:43" s="67" customFormat="1" ht="30" customHeight="1" x14ac:dyDescent="0.25">
      <c r="B37" s="140" t="s">
        <v>156</v>
      </c>
      <c r="C37" s="88"/>
      <c r="D37" s="70"/>
      <c r="E37" s="70"/>
      <c r="F37" s="70"/>
      <c r="G37" s="71"/>
      <c r="H37" s="69"/>
      <c r="I37" s="70"/>
      <c r="J37" s="70"/>
      <c r="K37" s="70"/>
      <c r="L37" s="71"/>
      <c r="M37" s="130">
        <v>100000</v>
      </c>
      <c r="N37" s="131">
        <v>2</v>
      </c>
      <c r="O37" s="131"/>
      <c r="P37" s="133">
        <v>50000</v>
      </c>
      <c r="Q37" s="133">
        <v>500000</v>
      </c>
      <c r="R37" s="130">
        <v>150000</v>
      </c>
      <c r="S37" s="131">
        <v>3</v>
      </c>
      <c r="T37" s="131"/>
      <c r="U37" s="133">
        <v>50000</v>
      </c>
      <c r="V37" s="133">
        <v>500000</v>
      </c>
      <c r="W37" s="130">
        <v>200000</v>
      </c>
      <c r="X37" s="131">
        <v>4</v>
      </c>
      <c r="Y37" s="131"/>
      <c r="Z37" s="133">
        <v>50000</v>
      </c>
      <c r="AA37" s="133">
        <v>500000</v>
      </c>
      <c r="AB37" s="130">
        <v>150000</v>
      </c>
      <c r="AC37" s="131">
        <v>3</v>
      </c>
      <c r="AD37" s="134"/>
      <c r="AE37" s="133">
        <v>50000</v>
      </c>
      <c r="AF37" s="133">
        <v>500000</v>
      </c>
      <c r="AG37" s="130">
        <v>100000</v>
      </c>
      <c r="AH37" s="131">
        <v>2</v>
      </c>
      <c r="AI37" s="131"/>
      <c r="AJ37" s="133">
        <v>50000</v>
      </c>
      <c r="AK37" s="133">
        <v>500000</v>
      </c>
      <c r="AL37" s="135">
        <f t="shared" si="5"/>
        <v>700000</v>
      </c>
      <c r="AM37" s="136">
        <f t="shared" si="6"/>
        <v>14</v>
      </c>
      <c r="AN37" s="135">
        <f t="shared" si="7"/>
        <v>700000</v>
      </c>
      <c r="AO37" s="138">
        <v>0.6</v>
      </c>
      <c r="AP37" s="135">
        <f t="shared" si="8"/>
        <v>420000</v>
      </c>
    </row>
    <row r="38" spans="1:43" ht="37.5" customHeight="1" x14ac:dyDescent="0.25">
      <c r="A38">
        <v>107</v>
      </c>
      <c r="B38" s="41" t="s">
        <v>10</v>
      </c>
      <c r="C38" s="5"/>
      <c r="D38" s="1"/>
      <c r="E38" s="1"/>
      <c r="F38" s="1"/>
      <c r="G38" s="6"/>
      <c r="H38" s="7"/>
      <c r="I38" s="1"/>
      <c r="J38" s="1"/>
      <c r="K38" s="1"/>
      <c r="L38" s="6"/>
      <c r="M38" s="7"/>
      <c r="N38" s="1"/>
      <c r="O38" s="1"/>
      <c r="P38" s="1"/>
      <c r="Q38" s="6"/>
      <c r="R38" s="92"/>
      <c r="S38" s="1"/>
      <c r="T38" s="1"/>
      <c r="U38" s="1"/>
      <c r="V38" s="6"/>
      <c r="W38" s="92"/>
      <c r="X38" s="1"/>
      <c r="Y38" s="1"/>
      <c r="Z38" s="1"/>
      <c r="AA38" s="6"/>
      <c r="AB38" s="7"/>
      <c r="AC38" s="1"/>
      <c r="AD38" s="1"/>
      <c r="AE38" s="1"/>
      <c r="AF38" s="6"/>
      <c r="AG38" s="7"/>
      <c r="AH38" s="1"/>
      <c r="AI38" s="1"/>
      <c r="AJ38" s="1"/>
      <c r="AK38" s="6"/>
      <c r="AL38" s="3"/>
      <c r="AM38" s="3"/>
      <c r="AN38" s="3"/>
      <c r="AO38" s="3"/>
      <c r="AP38" s="3"/>
    </row>
    <row r="39" spans="1:43" s="67" customFormat="1" ht="37.5" customHeight="1" x14ac:dyDescent="0.25">
      <c r="A39" s="67">
        <v>108</v>
      </c>
      <c r="B39" s="93" t="s">
        <v>8</v>
      </c>
      <c r="C39" s="91"/>
      <c r="D39" s="70"/>
      <c r="E39" s="70"/>
      <c r="F39" s="91"/>
      <c r="G39" s="85"/>
      <c r="H39" s="73">
        <v>400000</v>
      </c>
      <c r="I39" s="70">
        <v>8</v>
      </c>
      <c r="J39" s="70"/>
      <c r="K39" s="91">
        <v>50000</v>
      </c>
      <c r="L39" s="133">
        <v>400000</v>
      </c>
      <c r="M39" s="73">
        <v>850000</v>
      </c>
      <c r="N39" s="70">
        <v>17</v>
      </c>
      <c r="O39" s="70"/>
      <c r="P39" s="91">
        <v>50000</v>
      </c>
      <c r="Q39" s="133">
        <v>400000</v>
      </c>
      <c r="R39" s="73">
        <v>850000</v>
      </c>
      <c r="S39" s="70">
        <v>17</v>
      </c>
      <c r="T39" s="70"/>
      <c r="U39" s="91">
        <v>50000</v>
      </c>
      <c r="V39" s="133">
        <v>400000</v>
      </c>
      <c r="W39" s="73">
        <v>850000</v>
      </c>
      <c r="X39" s="70">
        <v>17</v>
      </c>
      <c r="Y39" s="70"/>
      <c r="Z39" s="91">
        <v>50000</v>
      </c>
      <c r="AA39" s="133">
        <v>400000</v>
      </c>
      <c r="AB39" s="73">
        <v>850000</v>
      </c>
      <c r="AC39" s="70">
        <v>17</v>
      </c>
      <c r="AD39" s="70"/>
      <c r="AE39" s="91">
        <v>50000</v>
      </c>
      <c r="AF39" s="85">
        <v>500000</v>
      </c>
      <c r="AG39" s="83">
        <v>200000</v>
      </c>
      <c r="AH39" s="70">
        <v>4</v>
      </c>
      <c r="AI39" s="70"/>
      <c r="AJ39" s="91">
        <v>50000</v>
      </c>
      <c r="AK39" s="133">
        <v>400000</v>
      </c>
      <c r="AL39" s="74">
        <f>C39+H39+M39+R39+W39+AB39+AG39</f>
        <v>4000000</v>
      </c>
      <c r="AM39" s="86">
        <f t="shared" ref="AM39:AM40" si="9">AH39+AC39+X39+S39+N39+I39</f>
        <v>80</v>
      </c>
      <c r="AN39" s="74">
        <f>AL39</f>
        <v>4000000</v>
      </c>
      <c r="AO39" s="75">
        <v>0.6</v>
      </c>
      <c r="AP39" s="74">
        <f t="shared" ref="AP39:AP40" si="10">AN39*AO39</f>
        <v>2400000</v>
      </c>
    </row>
    <row r="40" spans="1:43" s="67" customFormat="1" ht="37.5" customHeight="1" x14ac:dyDescent="0.25">
      <c r="A40" s="67">
        <v>109</v>
      </c>
      <c r="B40" s="90" t="s">
        <v>9</v>
      </c>
      <c r="C40" s="88"/>
      <c r="D40" s="70"/>
      <c r="E40" s="70"/>
      <c r="F40" s="70"/>
      <c r="G40" s="71"/>
      <c r="H40" s="69"/>
      <c r="I40" s="70"/>
      <c r="J40" s="70"/>
      <c r="K40" s="70"/>
      <c r="L40" s="71"/>
      <c r="M40" s="130">
        <v>600000</v>
      </c>
      <c r="N40" s="131">
        <v>8</v>
      </c>
      <c r="O40" s="131"/>
      <c r="P40" s="134">
        <v>97500</v>
      </c>
      <c r="Q40" s="142">
        <v>2200000</v>
      </c>
      <c r="R40" s="130">
        <f>(U40*S40)+1650000</f>
        <v>6232500</v>
      </c>
      <c r="S40" s="131">
        <f>25+22</f>
        <v>47</v>
      </c>
      <c r="U40" s="89">
        <v>97500</v>
      </c>
      <c r="V40" s="133">
        <v>2200000</v>
      </c>
      <c r="W40" s="73">
        <f>Z40*X40</f>
        <v>3120000</v>
      </c>
      <c r="X40" s="70">
        <v>32</v>
      </c>
      <c r="Z40" s="89">
        <v>97500</v>
      </c>
      <c r="AA40" s="133">
        <v>2200000</v>
      </c>
      <c r="AB40" s="73">
        <f>AE40*AC40</f>
        <v>3217500</v>
      </c>
      <c r="AC40" s="70">
        <v>33</v>
      </c>
      <c r="AE40" s="89">
        <v>97500</v>
      </c>
      <c r="AF40" s="133">
        <v>2200000</v>
      </c>
      <c r="AG40" s="73">
        <f>AJ40*AH40</f>
        <v>975000</v>
      </c>
      <c r="AH40" s="70">
        <v>10</v>
      </c>
      <c r="AJ40" s="89">
        <v>97500</v>
      </c>
      <c r="AK40" s="133">
        <v>2200000</v>
      </c>
      <c r="AL40" s="74">
        <f>C40+H40+M40+R40+W40+AB40+AG40</f>
        <v>14145000</v>
      </c>
      <c r="AM40" s="86">
        <f t="shared" si="9"/>
        <v>130</v>
      </c>
      <c r="AN40" s="74">
        <f t="shared" ref="AN40" si="11">AL40</f>
        <v>14145000</v>
      </c>
      <c r="AO40" s="75">
        <v>0.6</v>
      </c>
      <c r="AP40" s="74">
        <f t="shared" si="10"/>
        <v>8487000</v>
      </c>
    </row>
    <row r="41" spans="1:43" ht="37.5" customHeight="1" x14ac:dyDescent="0.25">
      <c r="A41">
        <v>110</v>
      </c>
      <c r="B41" s="41" t="s">
        <v>12</v>
      </c>
      <c r="C41" s="5"/>
      <c r="D41" s="1"/>
      <c r="E41" s="1"/>
      <c r="F41" s="1"/>
      <c r="G41" s="6"/>
      <c r="H41" s="7"/>
      <c r="I41" s="1"/>
      <c r="J41" s="1"/>
      <c r="K41" s="1"/>
      <c r="L41" s="6"/>
      <c r="M41" s="7"/>
      <c r="N41" s="1"/>
      <c r="O41" s="1"/>
      <c r="P41" s="1"/>
      <c r="Q41" s="6"/>
      <c r="R41" s="7"/>
      <c r="S41" s="1"/>
      <c r="T41" s="1"/>
      <c r="U41" s="1"/>
      <c r="V41" s="6"/>
      <c r="W41" s="92"/>
      <c r="X41" s="1"/>
      <c r="Y41" s="1"/>
      <c r="Z41" s="1"/>
      <c r="AA41" s="6"/>
      <c r="AB41" s="7"/>
      <c r="AC41" s="1"/>
      <c r="AD41" s="1"/>
      <c r="AE41" s="1"/>
      <c r="AF41" s="6"/>
      <c r="AG41" s="7"/>
      <c r="AH41" s="1"/>
      <c r="AI41" s="1"/>
      <c r="AJ41" s="1"/>
      <c r="AK41" s="6"/>
      <c r="AL41" s="65"/>
      <c r="AM41" s="3"/>
      <c r="AN41" s="3"/>
      <c r="AO41" s="3"/>
      <c r="AP41" s="66"/>
      <c r="AQ41" s="156"/>
    </row>
    <row r="42" spans="1:43" ht="35.25" customHeight="1" x14ac:dyDescent="0.25">
      <c r="A42">
        <v>111</v>
      </c>
      <c r="B42" s="50" t="s">
        <v>13</v>
      </c>
      <c r="C42" s="5"/>
      <c r="D42" s="1"/>
      <c r="E42" s="1"/>
      <c r="F42" s="1"/>
      <c r="G42" s="6"/>
      <c r="H42" s="7"/>
      <c r="I42" s="1"/>
      <c r="J42" s="1"/>
      <c r="K42" s="1"/>
      <c r="L42" s="6"/>
      <c r="M42" s="7"/>
      <c r="N42" s="1"/>
      <c r="O42" s="1"/>
      <c r="P42" s="1"/>
      <c r="Q42" s="6"/>
      <c r="R42" s="92"/>
      <c r="S42" s="1"/>
      <c r="T42" s="1"/>
      <c r="U42" s="1"/>
      <c r="V42" s="6"/>
      <c r="W42" s="92"/>
      <c r="X42" s="1"/>
      <c r="Y42" s="1"/>
      <c r="Z42" s="1"/>
      <c r="AA42" s="6"/>
      <c r="AB42" s="7"/>
      <c r="AC42" s="1"/>
      <c r="AD42" s="1"/>
      <c r="AE42" s="1"/>
      <c r="AF42" s="6"/>
      <c r="AG42" s="7"/>
      <c r="AH42" s="1"/>
      <c r="AI42" s="1"/>
      <c r="AJ42" s="1"/>
      <c r="AK42" s="6"/>
      <c r="AL42" s="65"/>
      <c r="AM42" s="3"/>
      <c r="AN42" s="3"/>
      <c r="AO42" s="3"/>
      <c r="AP42" s="66"/>
    </row>
    <row r="43" spans="1:43" s="67" customFormat="1" ht="37.5" customHeight="1" x14ac:dyDescent="0.25">
      <c r="A43" s="67">
        <v>112</v>
      </c>
      <c r="B43" s="90" t="s">
        <v>14</v>
      </c>
      <c r="C43" s="88"/>
      <c r="D43" s="70"/>
      <c r="E43" s="70"/>
      <c r="F43" s="70"/>
      <c r="G43" s="71"/>
      <c r="H43" s="130">
        <f>500000+1250000</f>
        <v>1750000</v>
      </c>
      <c r="I43" s="134">
        <f>8+20</f>
        <v>28</v>
      </c>
      <c r="J43" s="134"/>
      <c r="K43" s="134">
        <v>62500</v>
      </c>
      <c r="L43" s="142">
        <v>800000</v>
      </c>
      <c r="M43" s="130">
        <f>1000000+3500000</f>
        <v>4500000</v>
      </c>
      <c r="N43" s="174">
        <f>(M43/P43)+20</f>
        <v>92</v>
      </c>
      <c r="O43" s="70"/>
      <c r="P43" s="89">
        <v>62500</v>
      </c>
      <c r="Q43" s="133">
        <v>800000</v>
      </c>
      <c r="R43" s="83">
        <v>5500000</v>
      </c>
      <c r="S43" s="141">
        <f>R43/U43</f>
        <v>88</v>
      </c>
      <c r="T43" s="70"/>
      <c r="U43" s="89">
        <v>62500</v>
      </c>
      <c r="V43" s="133">
        <v>800000</v>
      </c>
      <c r="W43" s="83">
        <v>5500000</v>
      </c>
      <c r="X43" s="141">
        <f>W43/Z43</f>
        <v>88</v>
      </c>
      <c r="Y43" s="70"/>
      <c r="Z43" s="89">
        <v>62500</v>
      </c>
      <c r="AA43" s="133">
        <v>800000</v>
      </c>
      <c r="AB43" s="83">
        <v>5500000</v>
      </c>
      <c r="AC43" s="141">
        <f>AB43/AE43</f>
        <v>88</v>
      </c>
      <c r="AD43" s="70"/>
      <c r="AE43" s="89">
        <v>62500</v>
      </c>
      <c r="AF43" s="133">
        <v>800000</v>
      </c>
      <c r="AG43" s="83">
        <v>2250000</v>
      </c>
      <c r="AH43" s="141">
        <f>AG43/AJ43</f>
        <v>36</v>
      </c>
      <c r="AI43" s="70"/>
      <c r="AJ43" s="89">
        <v>62500</v>
      </c>
      <c r="AK43" s="133">
        <v>800000</v>
      </c>
      <c r="AL43" s="74">
        <f t="shared" ref="AL43:AL44" si="12">C43+H43+M43+R43+W43+AB43+AG43</f>
        <v>25000000</v>
      </c>
      <c r="AM43" s="167">
        <f>AH43+AC43+X43+S43+N43+I43</f>
        <v>420</v>
      </c>
      <c r="AN43" s="74">
        <f t="shared" ref="AN43:AN44" si="13">AL43</f>
        <v>25000000</v>
      </c>
      <c r="AO43" s="75">
        <v>0.6</v>
      </c>
      <c r="AP43" s="74">
        <f t="shared" ref="AP43:AP44" si="14">AN43*AO43</f>
        <v>15000000</v>
      </c>
      <c r="AQ43" s="163"/>
    </row>
    <row r="44" spans="1:43" s="67" customFormat="1" ht="58.5" customHeight="1" x14ac:dyDescent="0.25">
      <c r="A44" s="67">
        <v>113</v>
      </c>
      <c r="B44" s="94" t="s">
        <v>15</v>
      </c>
      <c r="C44" s="88"/>
      <c r="D44" s="70"/>
      <c r="E44" s="70"/>
      <c r="F44" s="70"/>
      <c r="G44" s="71"/>
      <c r="H44" s="130">
        <v>187500</v>
      </c>
      <c r="I44" s="134">
        <v>15</v>
      </c>
      <c r="J44" s="134"/>
      <c r="K44" s="134">
        <v>12500</v>
      </c>
      <c r="L44" s="142">
        <v>40000</v>
      </c>
      <c r="M44" s="130">
        <v>437500</v>
      </c>
      <c r="N44" s="134">
        <v>35</v>
      </c>
      <c r="O44" s="134"/>
      <c r="P44" s="134">
        <v>12500</v>
      </c>
      <c r="Q44" s="142">
        <v>40000</v>
      </c>
      <c r="R44" s="73">
        <f>S44*U44</f>
        <v>525000</v>
      </c>
      <c r="S44" s="70">
        <v>35</v>
      </c>
      <c r="T44" s="70"/>
      <c r="U44" s="89">
        <v>15000</v>
      </c>
      <c r="V44" s="85">
        <v>50000</v>
      </c>
      <c r="W44" s="73">
        <f>X44*Z44</f>
        <v>525000</v>
      </c>
      <c r="X44" s="70">
        <v>35</v>
      </c>
      <c r="Y44" s="70"/>
      <c r="Z44" s="89">
        <v>15000</v>
      </c>
      <c r="AA44" s="85">
        <v>50000</v>
      </c>
      <c r="AB44" s="73">
        <f>AC44*AE44</f>
        <v>525000</v>
      </c>
      <c r="AC44" s="70">
        <v>35</v>
      </c>
      <c r="AD44" s="70"/>
      <c r="AE44" s="89">
        <v>15000</v>
      </c>
      <c r="AF44" s="85">
        <v>50000</v>
      </c>
      <c r="AG44" s="73">
        <f>AH44*AJ44</f>
        <v>300000</v>
      </c>
      <c r="AH44" s="70">
        <v>20</v>
      </c>
      <c r="AI44" s="70"/>
      <c r="AJ44" s="89">
        <v>15000</v>
      </c>
      <c r="AK44" s="85">
        <v>50000</v>
      </c>
      <c r="AL44" s="74">
        <f t="shared" si="12"/>
        <v>2500000</v>
      </c>
      <c r="AM44" s="86">
        <f t="shared" ref="AM44" si="15">AH44+AC44+X44+S44+N44+I44</f>
        <v>175</v>
      </c>
      <c r="AN44" s="74">
        <f t="shared" si="13"/>
        <v>2500000</v>
      </c>
      <c r="AO44" s="75">
        <v>0.8</v>
      </c>
      <c r="AP44" s="74">
        <f t="shared" si="14"/>
        <v>2000000</v>
      </c>
      <c r="AQ44" s="163"/>
    </row>
    <row r="45" spans="1:43" ht="26.25" customHeight="1" x14ac:dyDescent="0.25">
      <c r="A45">
        <v>114</v>
      </c>
      <c r="B45" s="42" t="s">
        <v>7</v>
      </c>
      <c r="C45" s="5"/>
      <c r="D45" s="1"/>
      <c r="E45" s="1"/>
      <c r="F45" s="1"/>
      <c r="G45" s="6"/>
      <c r="H45" s="7"/>
      <c r="I45" s="1"/>
      <c r="J45" s="1"/>
      <c r="K45" s="1"/>
      <c r="L45" s="6"/>
      <c r="M45" s="7"/>
      <c r="N45" s="1"/>
      <c r="O45" s="1"/>
      <c r="P45" s="1"/>
      <c r="Q45" s="6"/>
      <c r="R45" s="92"/>
      <c r="S45" s="1"/>
      <c r="T45" s="1"/>
      <c r="U45" s="1"/>
      <c r="V45" s="6"/>
      <c r="W45" s="7"/>
      <c r="X45" s="1"/>
      <c r="Y45" s="1"/>
      <c r="Z45" s="1"/>
      <c r="AA45" s="6"/>
      <c r="AB45" s="7"/>
      <c r="AC45" s="1"/>
      <c r="AD45" s="1"/>
      <c r="AE45" s="1"/>
      <c r="AF45" s="6"/>
      <c r="AG45" s="7"/>
      <c r="AH45" s="1"/>
      <c r="AI45" s="1"/>
      <c r="AJ45" s="1"/>
      <c r="AK45" s="6"/>
      <c r="AL45" s="6"/>
      <c r="AM45" s="6"/>
      <c r="AN45" s="65"/>
      <c r="AO45" s="6"/>
      <c r="AP45" s="6"/>
    </row>
    <row r="46" spans="1:43" s="67" customFormat="1" ht="30" customHeight="1" x14ac:dyDescent="0.25">
      <c r="A46" s="67">
        <v>115</v>
      </c>
      <c r="B46" s="96" t="s">
        <v>16</v>
      </c>
      <c r="C46" s="88"/>
      <c r="D46" s="70"/>
      <c r="E46" s="70"/>
      <c r="F46" s="70"/>
      <c r="G46" s="71"/>
      <c r="H46" s="130">
        <f>350000/2</f>
        <v>175000</v>
      </c>
      <c r="I46" s="131">
        <v>4</v>
      </c>
      <c r="J46" s="131"/>
      <c r="K46" s="134">
        <v>43750</v>
      </c>
      <c r="L46" s="142">
        <v>1000000</v>
      </c>
      <c r="M46" s="145">
        <v>175000</v>
      </c>
      <c r="N46" s="131">
        <v>4</v>
      </c>
      <c r="O46" s="131"/>
      <c r="P46" s="134">
        <v>43750</v>
      </c>
      <c r="Q46" s="134">
        <v>1000000</v>
      </c>
      <c r="R46" s="83">
        <f>S46*U46</f>
        <v>875000</v>
      </c>
      <c r="S46" s="70">
        <v>20</v>
      </c>
      <c r="T46" s="70"/>
      <c r="U46" s="70">
        <v>43750</v>
      </c>
      <c r="V46" s="132">
        <v>1000000</v>
      </c>
      <c r="W46" s="83">
        <f>X46*Z46</f>
        <v>1531250</v>
      </c>
      <c r="X46" s="70">
        <v>35</v>
      </c>
      <c r="Y46" s="70"/>
      <c r="Z46" s="89">
        <v>43750</v>
      </c>
      <c r="AA46" s="132">
        <v>1000000</v>
      </c>
      <c r="AB46" s="83">
        <f>AC46*AE46</f>
        <v>1312500</v>
      </c>
      <c r="AC46" s="70">
        <v>30</v>
      </c>
      <c r="AD46" s="70"/>
      <c r="AE46" s="85">
        <v>43750</v>
      </c>
      <c r="AF46" s="132">
        <v>1000000</v>
      </c>
      <c r="AG46" s="83">
        <f>AH46*AJ46</f>
        <v>306250</v>
      </c>
      <c r="AH46" s="70">
        <v>7</v>
      </c>
      <c r="AI46" s="70"/>
      <c r="AJ46" s="85">
        <v>43750</v>
      </c>
      <c r="AK46" s="132">
        <v>1000000</v>
      </c>
      <c r="AL46" s="74">
        <f t="shared" ref="AL46:AL53" si="16">C46+H46+M46+R46+W46+AB46+AG46</f>
        <v>4375000</v>
      </c>
      <c r="AM46" s="86">
        <f t="shared" ref="AM46:AM51" si="17">AH46+AC46+X46+S46+N46+I46</f>
        <v>100</v>
      </c>
      <c r="AN46" s="74">
        <f t="shared" ref="AN46:AN53" si="18">AL46</f>
        <v>4375000</v>
      </c>
      <c r="AO46" s="95">
        <v>0.8</v>
      </c>
      <c r="AP46" s="74">
        <f t="shared" ref="AP46:AP53" si="19">AN46*AO46</f>
        <v>3500000</v>
      </c>
    </row>
    <row r="47" spans="1:43" s="67" customFormat="1" ht="30.75" customHeight="1" x14ac:dyDescent="0.25">
      <c r="A47" s="67">
        <v>116</v>
      </c>
      <c r="B47" s="96" t="s">
        <v>17</v>
      </c>
      <c r="C47" s="88"/>
      <c r="D47" s="70"/>
      <c r="E47" s="70"/>
      <c r="F47" s="70"/>
      <c r="G47" s="71"/>
      <c r="H47" s="130">
        <f>262500/2</f>
        <v>131250</v>
      </c>
      <c r="I47" s="134">
        <v>1</v>
      </c>
      <c r="J47" s="134"/>
      <c r="K47" s="134">
        <v>131250</v>
      </c>
      <c r="L47" s="142">
        <v>700000</v>
      </c>
      <c r="M47" s="145">
        <v>131250</v>
      </c>
      <c r="N47" s="131">
        <v>1</v>
      </c>
      <c r="O47" s="131"/>
      <c r="P47" s="132">
        <v>131250</v>
      </c>
      <c r="Q47" s="142">
        <v>700000</v>
      </c>
      <c r="R47" s="83">
        <f>S47*U47</f>
        <v>525000</v>
      </c>
      <c r="S47" s="70">
        <v>4</v>
      </c>
      <c r="T47" s="70"/>
      <c r="U47" s="89">
        <v>131250</v>
      </c>
      <c r="V47" s="142">
        <v>700000</v>
      </c>
      <c r="W47" s="83">
        <f>X47*Z47</f>
        <v>787500</v>
      </c>
      <c r="X47" s="70">
        <v>6</v>
      </c>
      <c r="Y47" s="70"/>
      <c r="Z47" s="89">
        <v>131250</v>
      </c>
      <c r="AA47" s="142">
        <v>700000</v>
      </c>
      <c r="AB47" s="83">
        <f>AC47*AE47</f>
        <v>787500</v>
      </c>
      <c r="AC47" s="70">
        <v>6</v>
      </c>
      <c r="AD47" s="70"/>
      <c r="AE47" s="89">
        <v>131250</v>
      </c>
      <c r="AF47" s="142">
        <v>700000</v>
      </c>
      <c r="AG47" s="83">
        <f>AH47*AJ47</f>
        <v>262500</v>
      </c>
      <c r="AH47" s="70">
        <v>2</v>
      </c>
      <c r="AI47" s="70"/>
      <c r="AJ47" s="89">
        <v>131250</v>
      </c>
      <c r="AK47" s="142">
        <v>700000</v>
      </c>
      <c r="AL47" s="74">
        <f t="shared" si="16"/>
        <v>2625000</v>
      </c>
      <c r="AM47" s="86">
        <f t="shared" si="17"/>
        <v>20</v>
      </c>
      <c r="AN47" s="74">
        <f t="shared" si="18"/>
        <v>2625000</v>
      </c>
      <c r="AO47" s="75">
        <v>0.6</v>
      </c>
      <c r="AP47" s="74">
        <f t="shared" si="19"/>
        <v>1575000</v>
      </c>
    </row>
    <row r="48" spans="1:43" s="67" customFormat="1" ht="20.25" customHeight="1" x14ac:dyDescent="0.25">
      <c r="A48" s="67">
        <v>117</v>
      </c>
      <c r="B48" s="143" t="s">
        <v>151</v>
      </c>
      <c r="C48" s="88"/>
      <c r="D48" s="70"/>
      <c r="E48" s="70"/>
      <c r="F48" s="70"/>
      <c r="G48" s="71"/>
      <c r="H48" s="145">
        <v>239625.79451110022</v>
      </c>
      <c r="I48" s="132">
        <v>6</v>
      </c>
      <c r="J48" s="132"/>
      <c r="K48" s="132">
        <v>46000</v>
      </c>
      <c r="L48" s="175">
        <v>52000</v>
      </c>
      <c r="M48" s="145">
        <f>427903.204484108+445019.33</f>
        <v>872922.53448410798</v>
      </c>
      <c r="N48" s="131">
        <f>9+12</f>
        <v>21</v>
      </c>
      <c r="O48" s="131"/>
      <c r="P48" s="132">
        <v>46000</v>
      </c>
      <c r="Q48" s="146">
        <v>52000</v>
      </c>
      <c r="R48" s="145">
        <v>1283709.6134523225</v>
      </c>
      <c r="S48" s="131">
        <v>27</v>
      </c>
      <c r="T48" s="131"/>
      <c r="U48" s="132">
        <v>46000</v>
      </c>
      <c r="V48" s="146">
        <v>52000</v>
      </c>
      <c r="W48" s="145">
        <v>1283709.6134523225</v>
      </c>
      <c r="X48" s="131">
        <v>27</v>
      </c>
      <c r="Y48" s="131"/>
      <c r="Z48" s="132">
        <v>46000</v>
      </c>
      <c r="AA48" s="146">
        <v>52000</v>
      </c>
      <c r="AB48" s="145">
        <v>1283709.6134523225</v>
      </c>
      <c r="AC48" s="131">
        <v>27</v>
      </c>
      <c r="AD48" s="131"/>
      <c r="AE48" s="132">
        <v>46000</v>
      </c>
      <c r="AF48" s="146">
        <v>52000</v>
      </c>
      <c r="AG48" s="145">
        <v>599064.48627775058</v>
      </c>
      <c r="AH48" s="131">
        <v>13</v>
      </c>
      <c r="AI48" s="131"/>
      <c r="AJ48" s="132">
        <v>46000</v>
      </c>
      <c r="AK48" s="146">
        <v>52000</v>
      </c>
      <c r="AL48" s="135">
        <f t="shared" si="16"/>
        <v>5562741.6556299273</v>
      </c>
      <c r="AM48" s="136">
        <f t="shared" si="17"/>
        <v>121</v>
      </c>
      <c r="AN48" s="135">
        <f t="shared" si="18"/>
        <v>5562741.6556299273</v>
      </c>
      <c r="AO48" s="138">
        <v>0.8</v>
      </c>
      <c r="AP48" s="135">
        <f t="shared" si="19"/>
        <v>4450193.3245039424</v>
      </c>
    </row>
    <row r="49" spans="1:43" s="67" customFormat="1" ht="20.25" customHeight="1" x14ac:dyDescent="0.25">
      <c r="B49" s="144" t="s">
        <v>152</v>
      </c>
      <c r="C49" s="113"/>
      <c r="D49" s="114"/>
      <c r="E49" s="114"/>
      <c r="F49" s="114"/>
      <c r="G49" s="115"/>
      <c r="H49" s="145">
        <v>307649.27354803716</v>
      </c>
      <c r="I49" s="131">
        <v>18</v>
      </c>
      <c r="J49" s="131"/>
      <c r="K49" s="132">
        <v>24000</v>
      </c>
      <c r="L49" s="146">
        <v>50000</v>
      </c>
      <c r="M49" s="145">
        <f>549373.702764352+571348.65</f>
        <v>1120722.352764352</v>
      </c>
      <c r="N49" s="131">
        <f>25+33</f>
        <v>58</v>
      </c>
      <c r="O49" s="131"/>
      <c r="P49" s="132">
        <v>24000</v>
      </c>
      <c r="Q49" s="146">
        <v>50000</v>
      </c>
      <c r="R49" s="145">
        <v>1648121.1082930563</v>
      </c>
      <c r="S49" s="131">
        <v>76</v>
      </c>
      <c r="T49" s="131"/>
      <c r="U49" s="132">
        <v>24000</v>
      </c>
      <c r="V49" s="146">
        <v>50000</v>
      </c>
      <c r="W49" s="145">
        <v>1648121.1082930563</v>
      </c>
      <c r="X49" s="131">
        <v>76</v>
      </c>
      <c r="Y49" s="131"/>
      <c r="Z49" s="132">
        <v>24000</v>
      </c>
      <c r="AA49" s="146">
        <v>50000</v>
      </c>
      <c r="AB49" s="145">
        <v>1648121.1082930563</v>
      </c>
      <c r="AC49" s="131">
        <v>76</v>
      </c>
      <c r="AD49" s="131"/>
      <c r="AE49" s="132">
        <v>24000</v>
      </c>
      <c r="AF49" s="146">
        <v>50000</v>
      </c>
      <c r="AG49" s="145">
        <v>769123.18387009285</v>
      </c>
      <c r="AH49" s="131">
        <v>36</v>
      </c>
      <c r="AI49" s="131"/>
      <c r="AJ49" s="132">
        <v>24000</v>
      </c>
      <c r="AK49" s="146">
        <v>50000</v>
      </c>
      <c r="AL49" s="135">
        <f t="shared" si="16"/>
        <v>7141858.1350616515</v>
      </c>
      <c r="AM49" s="136">
        <f t="shared" si="17"/>
        <v>340</v>
      </c>
      <c r="AN49" s="135">
        <f t="shared" si="18"/>
        <v>7141858.1350616515</v>
      </c>
      <c r="AO49" s="138">
        <v>0.8</v>
      </c>
      <c r="AP49" s="135">
        <f t="shared" si="19"/>
        <v>5713486.5080493214</v>
      </c>
      <c r="AQ49" s="163"/>
    </row>
    <row r="50" spans="1:43" s="67" customFormat="1" ht="20.25" customHeight="1" x14ac:dyDescent="0.25">
      <c r="B50" s="144" t="s">
        <v>153</v>
      </c>
      <c r="C50" s="113"/>
      <c r="D50" s="114"/>
      <c r="E50" s="114"/>
      <c r="F50" s="114"/>
      <c r="G50" s="115"/>
      <c r="H50" s="145">
        <v>33461.520637055524</v>
      </c>
      <c r="I50" s="131">
        <v>2</v>
      </c>
      <c r="J50" s="131"/>
      <c r="K50" s="132">
        <v>25000</v>
      </c>
      <c r="L50" s="146">
        <v>75000</v>
      </c>
      <c r="M50" s="145">
        <f>59752.7154233134+62142.82</f>
        <v>121895.5354233134</v>
      </c>
      <c r="N50" s="131">
        <f>3+3</f>
        <v>6</v>
      </c>
      <c r="O50" s="131"/>
      <c r="P50" s="132">
        <v>25000</v>
      </c>
      <c r="Q50" s="146">
        <v>75000</v>
      </c>
      <c r="R50" s="145">
        <v>179258.14626994031</v>
      </c>
      <c r="S50" s="131">
        <v>8</v>
      </c>
      <c r="T50" s="131"/>
      <c r="U50" s="132">
        <v>25000</v>
      </c>
      <c r="V50" s="146">
        <v>75000</v>
      </c>
      <c r="W50" s="145">
        <v>179258.14626994031</v>
      </c>
      <c r="X50" s="131">
        <v>8</v>
      </c>
      <c r="Y50" s="131"/>
      <c r="Z50" s="132">
        <v>25000</v>
      </c>
      <c r="AA50" s="146">
        <v>75000</v>
      </c>
      <c r="AB50" s="145">
        <v>179258.14626994031</v>
      </c>
      <c r="AC50" s="131">
        <v>8</v>
      </c>
      <c r="AD50" s="131"/>
      <c r="AE50" s="132">
        <v>25000</v>
      </c>
      <c r="AF50" s="146">
        <v>75000</v>
      </c>
      <c r="AG50" s="145">
        <v>83653.801592638818</v>
      </c>
      <c r="AH50" s="131">
        <v>3</v>
      </c>
      <c r="AI50" s="131"/>
      <c r="AJ50" s="132">
        <v>25000</v>
      </c>
      <c r="AK50" s="146">
        <v>75000</v>
      </c>
      <c r="AL50" s="135">
        <f t="shared" si="16"/>
        <v>776785.29646282864</v>
      </c>
      <c r="AM50" s="136">
        <f t="shared" si="17"/>
        <v>35</v>
      </c>
      <c r="AN50" s="135">
        <f t="shared" si="18"/>
        <v>776785.29646282864</v>
      </c>
      <c r="AO50" s="138">
        <v>0.8</v>
      </c>
      <c r="AP50" s="135">
        <f t="shared" si="19"/>
        <v>621428.23717026296</v>
      </c>
      <c r="AQ50" s="163"/>
    </row>
    <row r="51" spans="1:43" s="67" customFormat="1" ht="20.25" customHeight="1" x14ac:dyDescent="0.25">
      <c r="B51" s="144" t="s">
        <v>154</v>
      </c>
      <c r="C51" s="113"/>
      <c r="D51" s="114"/>
      <c r="E51" s="114"/>
      <c r="F51" s="114"/>
      <c r="G51" s="115"/>
      <c r="H51" s="145">
        <v>119263.41130380718</v>
      </c>
      <c r="I51" s="134">
        <v>9</v>
      </c>
      <c r="J51" s="131"/>
      <c r="K51" s="134">
        <v>20000</v>
      </c>
      <c r="L51" s="146">
        <v>82000</v>
      </c>
      <c r="M51" s="145">
        <f>212970.377328227+221489.19</f>
        <v>434459.56732822699</v>
      </c>
      <c r="N51" s="134">
        <f>13+17</f>
        <v>30</v>
      </c>
      <c r="O51" s="131"/>
      <c r="P51" s="134">
        <v>20000</v>
      </c>
      <c r="Q51" s="146">
        <v>82000</v>
      </c>
      <c r="R51" s="145">
        <v>638911.13198468136</v>
      </c>
      <c r="S51" s="134">
        <v>39</v>
      </c>
      <c r="T51" s="131"/>
      <c r="U51" s="132">
        <v>20000</v>
      </c>
      <c r="V51" s="146">
        <v>82000</v>
      </c>
      <c r="W51" s="145">
        <v>638911.13198468136</v>
      </c>
      <c r="X51" s="131">
        <v>39</v>
      </c>
      <c r="Y51" s="131"/>
      <c r="Z51" s="132">
        <v>20000</v>
      </c>
      <c r="AA51" s="146">
        <v>82000</v>
      </c>
      <c r="AB51" s="145">
        <v>638911.13198468136</v>
      </c>
      <c r="AC51" s="131">
        <v>39</v>
      </c>
      <c r="AD51" s="131"/>
      <c r="AE51" s="132">
        <v>20000</v>
      </c>
      <c r="AF51" s="146">
        <v>82000</v>
      </c>
      <c r="AG51" s="145">
        <v>298158.52825951792</v>
      </c>
      <c r="AH51" s="131">
        <v>18</v>
      </c>
      <c r="AI51" s="131"/>
      <c r="AJ51" s="132">
        <v>20000</v>
      </c>
      <c r="AK51" s="146">
        <v>82000</v>
      </c>
      <c r="AL51" s="135">
        <f>C51+H51+M51+R51+W51+AB51+AG51</f>
        <v>2768614.9028455964</v>
      </c>
      <c r="AM51" s="136">
        <f t="shared" si="17"/>
        <v>174</v>
      </c>
      <c r="AN51" s="135">
        <f t="shared" si="18"/>
        <v>2768614.9028455964</v>
      </c>
      <c r="AO51" s="138">
        <v>0.8</v>
      </c>
      <c r="AP51" s="135">
        <f t="shared" si="19"/>
        <v>2214891.9222764773</v>
      </c>
      <c r="AQ51" s="163"/>
    </row>
    <row r="52" spans="1:43" s="67" customFormat="1" ht="20.25" customHeight="1" thickBot="1" x14ac:dyDescent="0.3">
      <c r="A52" s="67">
        <v>118</v>
      </c>
      <c r="B52" s="78" t="s">
        <v>92</v>
      </c>
      <c r="C52" s="98"/>
      <c r="D52" s="80"/>
      <c r="E52" s="80"/>
      <c r="F52" s="80"/>
      <c r="G52" s="81"/>
      <c r="H52" s="145">
        <v>335000</v>
      </c>
      <c r="I52" s="134">
        <f>H52/K52</f>
        <v>4.1875</v>
      </c>
      <c r="J52" s="131"/>
      <c r="K52" s="134">
        <v>80000</v>
      </c>
      <c r="L52" s="146">
        <v>500000</v>
      </c>
      <c r="M52" s="145">
        <v>1340000</v>
      </c>
      <c r="N52" s="131">
        <f>M52/P52</f>
        <v>16.75</v>
      </c>
      <c r="O52" s="131"/>
      <c r="P52" s="132">
        <v>80000</v>
      </c>
      <c r="Q52" s="142">
        <v>500000</v>
      </c>
      <c r="R52" s="83">
        <f>S52*U52</f>
        <v>2320000</v>
      </c>
      <c r="S52" s="70">
        <v>29</v>
      </c>
      <c r="T52" s="70"/>
      <c r="U52" s="89">
        <v>80000</v>
      </c>
      <c r="V52" s="97">
        <v>500000</v>
      </c>
      <c r="W52" s="83">
        <f>X52*Z52</f>
        <v>2320000</v>
      </c>
      <c r="X52" s="70">
        <v>29</v>
      </c>
      <c r="Y52" s="70"/>
      <c r="Z52" s="89">
        <v>80000</v>
      </c>
      <c r="AA52" s="97">
        <v>500000</v>
      </c>
      <c r="AB52" s="83">
        <f>AC52*AE52</f>
        <v>2320000</v>
      </c>
      <c r="AC52" s="70">
        <v>29</v>
      </c>
      <c r="AD52" s="70"/>
      <c r="AE52" s="89">
        <v>80000</v>
      </c>
      <c r="AF52" s="97">
        <v>500000</v>
      </c>
      <c r="AG52" s="83">
        <f>AH52*AJ52</f>
        <v>1040000</v>
      </c>
      <c r="AH52" s="70">
        <v>13</v>
      </c>
      <c r="AI52" s="70"/>
      <c r="AJ52" s="89">
        <v>80000</v>
      </c>
      <c r="AK52" s="97">
        <v>500000</v>
      </c>
      <c r="AL52" s="74">
        <f t="shared" si="16"/>
        <v>9675000</v>
      </c>
      <c r="AM52" s="86">
        <f>AH52+AC52+X52+S52+N52</f>
        <v>116.75</v>
      </c>
      <c r="AN52" s="74">
        <f t="shared" si="18"/>
        <v>9675000</v>
      </c>
      <c r="AO52" s="75">
        <v>0.6</v>
      </c>
      <c r="AP52" s="74">
        <f t="shared" si="19"/>
        <v>5805000</v>
      </c>
      <c r="AQ52" s="163"/>
    </row>
    <row r="53" spans="1:43" s="67" customFormat="1" ht="20.25" customHeight="1" thickBot="1" x14ac:dyDescent="0.3">
      <c r="A53" s="67">
        <v>118</v>
      </c>
      <c r="B53" s="78" t="s">
        <v>93</v>
      </c>
      <c r="C53" s="98"/>
      <c r="D53" s="80"/>
      <c r="E53" s="80"/>
      <c r="F53" s="80"/>
      <c r="G53" s="81"/>
      <c r="H53" s="79"/>
      <c r="I53" s="80"/>
      <c r="J53" s="80"/>
      <c r="K53" s="80"/>
      <c r="L53" s="81"/>
      <c r="M53" s="145">
        <v>98333</v>
      </c>
      <c r="N53" s="131">
        <v>7</v>
      </c>
      <c r="O53" s="131"/>
      <c r="P53" s="132">
        <v>15000</v>
      </c>
      <c r="Q53" s="142">
        <v>250000</v>
      </c>
      <c r="R53" s="83">
        <v>210000</v>
      </c>
      <c r="S53" s="70">
        <f>R53/U53</f>
        <v>14</v>
      </c>
      <c r="T53" s="70"/>
      <c r="U53" s="89">
        <v>15000</v>
      </c>
      <c r="V53" s="97">
        <v>250000</v>
      </c>
      <c r="W53" s="83">
        <v>210000</v>
      </c>
      <c r="X53" s="70">
        <f>W53/Z53</f>
        <v>14</v>
      </c>
      <c r="Y53" s="70"/>
      <c r="Z53" s="89">
        <v>15000</v>
      </c>
      <c r="AA53" s="97">
        <v>250000</v>
      </c>
      <c r="AB53" s="83">
        <v>210000</v>
      </c>
      <c r="AC53" s="70">
        <f>AB53/AE53</f>
        <v>14</v>
      </c>
      <c r="AD53" s="70"/>
      <c r="AE53" s="89">
        <v>15000</v>
      </c>
      <c r="AF53" s="97">
        <v>250000</v>
      </c>
      <c r="AG53" s="83">
        <v>105000</v>
      </c>
      <c r="AH53" s="70">
        <f>AG53/AJ53</f>
        <v>7</v>
      </c>
      <c r="AI53" s="70"/>
      <c r="AJ53" s="89">
        <v>15000</v>
      </c>
      <c r="AK53" s="97">
        <v>250000</v>
      </c>
      <c r="AL53" s="74">
        <f t="shared" si="16"/>
        <v>833333</v>
      </c>
      <c r="AM53" s="86">
        <f>AH53+AC53+X53+S53+N53</f>
        <v>56</v>
      </c>
      <c r="AN53" s="74">
        <f t="shared" si="18"/>
        <v>833333</v>
      </c>
      <c r="AO53" s="75">
        <v>0.6</v>
      </c>
      <c r="AP53" s="74">
        <f t="shared" si="19"/>
        <v>499999.8</v>
      </c>
      <c r="AQ53" s="163"/>
    </row>
    <row r="54" spans="1:43" ht="35.1" customHeight="1" x14ac:dyDescent="0.25">
      <c r="A54">
        <v>119</v>
      </c>
      <c r="B54" s="46" t="s">
        <v>47</v>
      </c>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0"/>
      <c r="AK54" s="201"/>
      <c r="AL54" s="147"/>
      <c r="AM54" s="148"/>
      <c r="AN54" s="147"/>
      <c r="AO54" s="17"/>
      <c r="AP54" s="148"/>
    </row>
    <row r="55" spans="1:43" x14ac:dyDescent="0.25">
      <c r="A55">
        <v>120</v>
      </c>
      <c r="B55" s="36" t="s">
        <v>19</v>
      </c>
      <c r="C55" s="5"/>
      <c r="D55" s="1"/>
      <c r="E55" s="1"/>
      <c r="F55" s="1"/>
      <c r="G55" s="6"/>
      <c r="H55" s="7"/>
      <c r="I55" s="1"/>
      <c r="J55" s="1"/>
      <c r="K55" s="1"/>
      <c r="L55" s="6"/>
      <c r="M55" s="7"/>
      <c r="N55" s="1"/>
      <c r="O55" s="1"/>
      <c r="P55" s="1"/>
      <c r="Q55" s="6"/>
      <c r="R55" s="7"/>
      <c r="S55" s="1"/>
      <c r="T55" s="1"/>
      <c r="U55" s="1"/>
      <c r="V55" s="6"/>
      <c r="W55" s="7"/>
      <c r="X55" s="1"/>
      <c r="Y55" s="1"/>
      <c r="Z55" s="1"/>
      <c r="AA55" s="6"/>
      <c r="AB55" s="7"/>
      <c r="AC55" s="1"/>
      <c r="AD55" s="1"/>
      <c r="AE55" s="1"/>
      <c r="AF55" s="6"/>
      <c r="AG55" s="7"/>
      <c r="AH55" s="1"/>
      <c r="AI55" s="1"/>
      <c r="AJ55" s="1"/>
      <c r="AK55" s="6"/>
      <c r="AL55" s="6"/>
      <c r="AM55" s="6"/>
      <c r="AN55" s="6"/>
      <c r="AO55" s="3"/>
      <c r="AP55" s="6"/>
    </row>
    <row r="56" spans="1:43" s="67" customFormat="1" ht="34.5" customHeight="1" x14ac:dyDescent="0.25">
      <c r="A56" s="67">
        <v>121</v>
      </c>
      <c r="B56" s="93" t="s">
        <v>80</v>
      </c>
      <c r="C56" s="88"/>
      <c r="D56" s="70"/>
      <c r="E56" s="70"/>
      <c r="F56" s="70"/>
      <c r="G56" s="71"/>
      <c r="H56" s="69"/>
      <c r="I56" s="70"/>
      <c r="J56" s="70"/>
      <c r="K56" s="70"/>
      <c r="L56" s="71"/>
      <c r="M56" s="145">
        <f>N56*P56</f>
        <v>4250000</v>
      </c>
      <c r="N56" s="131">
        <v>85</v>
      </c>
      <c r="O56" s="77"/>
      <c r="P56" s="134">
        <v>50000</v>
      </c>
      <c r="Q56" s="142">
        <v>85000</v>
      </c>
      <c r="R56" s="145">
        <f>3050000+2975000</f>
        <v>6025000</v>
      </c>
      <c r="S56" s="131">
        <f>61+65</f>
        <v>126</v>
      </c>
      <c r="T56" s="77"/>
      <c r="U56" s="134">
        <v>50000</v>
      </c>
      <c r="V56" s="142">
        <v>85000</v>
      </c>
      <c r="W56" s="145">
        <f>3050000+2800000</f>
        <v>5850000</v>
      </c>
      <c r="X56" s="131">
        <f>61+61</f>
        <v>122</v>
      </c>
      <c r="Y56" s="70"/>
      <c r="Z56" s="134">
        <v>50000</v>
      </c>
      <c r="AA56" s="142">
        <v>85000</v>
      </c>
      <c r="AB56" s="145">
        <v>3050000</v>
      </c>
      <c r="AC56" s="131">
        <v>61</v>
      </c>
      <c r="AD56" s="77"/>
      <c r="AE56" s="134">
        <v>50000</v>
      </c>
      <c r="AF56" s="142">
        <v>85000</v>
      </c>
      <c r="AG56" s="145">
        <v>1450000</v>
      </c>
      <c r="AH56" s="131">
        <v>29</v>
      </c>
      <c r="AI56" s="150"/>
      <c r="AJ56" s="134">
        <v>50000</v>
      </c>
      <c r="AK56" s="142">
        <v>85000</v>
      </c>
      <c r="AL56" s="135">
        <f t="shared" ref="AL56:AL59" si="20">C56+H56+M56+R56+W56+AB56+AG56</f>
        <v>20625000</v>
      </c>
      <c r="AM56" s="136">
        <f t="shared" ref="AM56:AM57" si="21">I56+N56+S56+X56+AC56+AH56</f>
        <v>423</v>
      </c>
      <c r="AN56" s="135">
        <f>AL56</f>
        <v>20625000</v>
      </c>
      <c r="AO56" s="75">
        <v>0.6</v>
      </c>
      <c r="AP56" s="135">
        <f t="shared" ref="AP56:AP59" si="22">AN56*AO56</f>
        <v>12375000</v>
      </c>
      <c r="AQ56" s="163"/>
    </row>
    <row r="57" spans="1:43" s="67" customFormat="1" ht="34.5" customHeight="1" x14ac:dyDescent="0.25">
      <c r="B57" s="149" t="s">
        <v>157</v>
      </c>
      <c r="C57" s="88"/>
      <c r="D57" s="70"/>
      <c r="E57" s="70"/>
      <c r="F57" s="70"/>
      <c r="G57" s="71"/>
      <c r="H57" s="69"/>
      <c r="I57" s="70"/>
      <c r="J57" s="70"/>
      <c r="K57" s="70"/>
      <c r="L57" s="71"/>
      <c r="M57" s="69"/>
      <c r="N57" s="70"/>
      <c r="O57" s="70"/>
      <c r="P57" s="70"/>
      <c r="Q57" s="71"/>
      <c r="R57" s="145">
        <v>200000</v>
      </c>
      <c r="S57" s="131">
        <v>4</v>
      </c>
      <c r="U57" s="134">
        <v>50000</v>
      </c>
      <c r="V57" s="142">
        <v>85000</v>
      </c>
      <c r="W57" s="145">
        <v>200000</v>
      </c>
      <c r="X57" s="131">
        <v>4</v>
      </c>
      <c r="Y57" s="70"/>
      <c r="Z57" s="134">
        <v>50000</v>
      </c>
      <c r="AA57" s="142">
        <v>85000</v>
      </c>
      <c r="AB57" s="145">
        <v>200000</v>
      </c>
      <c r="AC57" s="131">
        <v>4</v>
      </c>
      <c r="AD57" s="134"/>
      <c r="AE57" s="134">
        <v>50000</v>
      </c>
      <c r="AF57" s="142">
        <v>85000</v>
      </c>
      <c r="AG57" s="145">
        <v>100000</v>
      </c>
      <c r="AH57" s="131">
        <v>2</v>
      </c>
      <c r="AI57" s="134"/>
      <c r="AJ57" s="134">
        <v>50000</v>
      </c>
      <c r="AK57" s="142">
        <v>85000</v>
      </c>
      <c r="AL57" s="135">
        <f t="shared" si="20"/>
        <v>700000</v>
      </c>
      <c r="AM57" s="136">
        <f t="shared" si="21"/>
        <v>14</v>
      </c>
      <c r="AN57" s="135">
        <f>AL57</f>
        <v>700000</v>
      </c>
      <c r="AO57" s="138">
        <v>0.6</v>
      </c>
      <c r="AP57" s="135">
        <f t="shared" si="22"/>
        <v>420000</v>
      </c>
      <c r="AQ57" s="163"/>
    </row>
    <row r="58" spans="1:43" s="67" customFormat="1" ht="32.25" customHeight="1" x14ac:dyDescent="0.25">
      <c r="A58" s="67">
        <v>122</v>
      </c>
      <c r="B58" s="90" t="s">
        <v>81</v>
      </c>
      <c r="C58" s="85"/>
      <c r="D58" s="70"/>
      <c r="E58" s="85"/>
      <c r="F58" s="70"/>
      <c r="G58" s="71"/>
      <c r="H58" s="133">
        <v>375000</v>
      </c>
      <c r="I58" s="131">
        <v>7</v>
      </c>
      <c r="J58" s="133"/>
      <c r="K58" s="133">
        <v>50000</v>
      </c>
      <c r="L58" s="133">
        <v>85000</v>
      </c>
      <c r="M58" s="133">
        <v>325000</v>
      </c>
      <c r="N58" s="131">
        <v>6</v>
      </c>
      <c r="O58" s="133"/>
      <c r="P58" s="133">
        <v>50000</v>
      </c>
      <c r="Q58" s="152">
        <v>85000</v>
      </c>
      <c r="R58" s="133">
        <v>325000</v>
      </c>
      <c r="S58" s="131">
        <v>6</v>
      </c>
      <c r="T58" s="133"/>
      <c r="U58" s="133">
        <v>50000</v>
      </c>
      <c r="V58" s="142">
        <v>85000</v>
      </c>
      <c r="W58" s="133">
        <v>325000</v>
      </c>
      <c r="X58" s="131">
        <v>6</v>
      </c>
      <c r="Y58" s="133"/>
      <c r="Z58" s="133">
        <v>50000</v>
      </c>
      <c r="AA58" s="142">
        <v>85000</v>
      </c>
      <c r="AB58" s="133">
        <v>325000</v>
      </c>
      <c r="AC58" s="131">
        <v>6</v>
      </c>
      <c r="AD58" s="133"/>
      <c r="AE58" s="133">
        <v>50000</v>
      </c>
      <c r="AF58" s="142">
        <v>85000</v>
      </c>
      <c r="AG58" s="133">
        <v>75000</v>
      </c>
      <c r="AH58" s="131">
        <v>1</v>
      </c>
      <c r="AI58" s="133"/>
      <c r="AJ58" s="133">
        <v>50000</v>
      </c>
      <c r="AK58" s="142">
        <v>85000</v>
      </c>
      <c r="AL58" s="135">
        <f t="shared" si="20"/>
        <v>1750000</v>
      </c>
      <c r="AM58" s="136">
        <f>I58+N58+S58+X58+AC58+AH58</f>
        <v>32</v>
      </c>
      <c r="AN58" s="135">
        <f t="shared" ref="AN58:AN59" si="23">AL58</f>
        <v>1750000</v>
      </c>
      <c r="AO58" s="75">
        <v>0.6</v>
      </c>
      <c r="AP58" s="135">
        <f t="shared" si="22"/>
        <v>1050000</v>
      </c>
      <c r="AQ58" s="163"/>
    </row>
    <row r="59" spans="1:43" s="67" customFormat="1" ht="32.25" customHeight="1" x14ac:dyDescent="0.25">
      <c r="B59" s="151" t="s">
        <v>158</v>
      </c>
      <c r="C59" s="85"/>
      <c r="D59" s="70"/>
      <c r="E59" s="85"/>
      <c r="F59" s="70"/>
      <c r="G59" s="71"/>
      <c r="H59" s="133"/>
      <c r="I59" s="131"/>
      <c r="J59" s="133"/>
      <c r="K59" s="131"/>
      <c r="L59" s="152"/>
      <c r="M59" s="133">
        <v>50000</v>
      </c>
      <c r="N59" s="131">
        <v>1</v>
      </c>
      <c r="O59" s="133"/>
      <c r="P59" s="133">
        <v>50000</v>
      </c>
      <c r="Q59" s="152">
        <v>85000</v>
      </c>
      <c r="R59" s="133">
        <v>50000</v>
      </c>
      <c r="S59" s="131">
        <v>1</v>
      </c>
      <c r="T59" s="133"/>
      <c r="U59" s="133">
        <v>50000</v>
      </c>
      <c r="V59" s="142">
        <v>85000</v>
      </c>
      <c r="W59" s="133">
        <v>50000</v>
      </c>
      <c r="X59" s="131">
        <v>1</v>
      </c>
      <c r="Y59" s="133"/>
      <c r="Z59" s="133">
        <v>50000</v>
      </c>
      <c r="AA59" s="142">
        <v>85000</v>
      </c>
      <c r="AB59" s="133">
        <v>50000</v>
      </c>
      <c r="AC59" s="131">
        <v>1</v>
      </c>
      <c r="AD59" s="133"/>
      <c r="AE59" s="133">
        <v>50000</v>
      </c>
      <c r="AF59" s="142">
        <v>85000</v>
      </c>
      <c r="AG59" s="133">
        <v>50000</v>
      </c>
      <c r="AH59" s="131">
        <v>1</v>
      </c>
      <c r="AI59" s="133"/>
      <c r="AJ59" s="133">
        <v>50000</v>
      </c>
      <c r="AK59" s="142">
        <v>85000</v>
      </c>
      <c r="AL59" s="135">
        <f t="shared" si="20"/>
        <v>250000</v>
      </c>
      <c r="AM59" s="136">
        <f>I59+N59+S59+X59+AC59+AH59</f>
        <v>5</v>
      </c>
      <c r="AN59" s="135">
        <f t="shared" si="23"/>
        <v>250000</v>
      </c>
      <c r="AO59" s="138">
        <v>0.6</v>
      </c>
      <c r="AP59" s="135">
        <f t="shared" si="22"/>
        <v>150000</v>
      </c>
      <c r="AQ59" s="163"/>
    </row>
    <row r="60" spans="1:43" ht="32.25" customHeight="1" thickBot="1" x14ac:dyDescent="0.3">
      <c r="A60">
        <v>123</v>
      </c>
      <c r="B60" s="43" t="s">
        <v>20</v>
      </c>
      <c r="C60" s="5"/>
      <c r="D60" s="1"/>
      <c r="E60" s="1"/>
      <c r="F60" s="1"/>
      <c r="G60" s="6"/>
      <c r="H60" s="7"/>
      <c r="I60" s="1"/>
      <c r="J60" s="1"/>
      <c r="K60" s="1"/>
      <c r="L60" s="6"/>
      <c r="M60" s="7"/>
      <c r="N60" s="1"/>
      <c r="O60" s="1"/>
      <c r="P60" s="1"/>
      <c r="Q60" s="6"/>
      <c r="R60" s="7"/>
      <c r="S60" s="1"/>
      <c r="T60" s="1"/>
      <c r="U60" s="1"/>
      <c r="V60" s="6"/>
      <c r="W60" s="7"/>
      <c r="X60" s="1"/>
      <c r="Y60" s="1"/>
      <c r="Z60" s="1"/>
      <c r="AA60" s="6"/>
      <c r="AB60" s="7"/>
      <c r="AC60" s="1"/>
      <c r="AD60" s="1"/>
      <c r="AE60" s="1"/>
      <c r="AF60" s="6"/>
      <c r="AG60" s="7"/>
      <c r="AH60" s="1"/>
      <c r="AI60" s="1"/>
      <c r="AJ60" s="1"/>
      <c r="AK60" s="6"/>
      <c r="AL60" s="6"/>
      <c r="AM60" s="6"/>
      <c r="AN60" s="6"/>
      <c r="AO60" s="3"/>
      <c r="AP60" s="6"/>
    </row>
    <row r="61" spans="1:43" ht="35.1" customHeight="1" thickBot="1" x14ac:dyDescent="0.3">
      <c r="A61">
        <v>124</v>
      </c>
      <c r="B61" s="47" t="s">
        <v>48</v>
      </c>
      <c r="C61" s="199"/>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0"/>
      <c r="AK61" s="201"/>
      <c r="AL61" s="6"/>
      <c r="AM61" s="6"/>
      <c r="AN61" s="6"/>
      <c r="AO61" s="17"/>
      <c r="AP61" s="6"/>
    </row>
    <row r="62" spans="1:43" ht="35.1" customHeight="1" x14ac:dyDescent="0.25">
      <c r="A62">
        <v>125</v>
      </c>
      <c r="B62" s="48" t="s">
        <v>49</v>
      </c>
      <c r="C62" s="199"/>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0"/>
      <c r="AK62" s="201"/>
      <c r="AL62" s="6"/>
      <c r="AM62" s="6"/>
      <c r="AN62" s="6"/>
      <c r="AO62" s="17"/>
      <c r="AP62" s="6"/>
    </row>
    <row r="63" spans="1:43" s="67" customFormat="1" ht="20.25" customHeight="1" x14ac:dyDescent="0.25">
      <c r="A63" s="67">
        <v>126</v>
      </c>
      <c r="B63" s="94" t="s">
        <v>94</v>
      </c>
      <c r="C63" s="130">
        <f>330000/2</f>
        <v>165000</v>
      </c>
      <c r="D63" s="131">
        <v>11</v>
      </c>
      <c r="E63" s="134">
        <v>30000</v>
      </c>
      <c r="F63" s="131"/>
      <c r="G63" s="152"/>
      <c r="H63" s="130">
        <f>330000/2</f>
        <v>165000</v>
      </c>
      <c r="I63" s="131">
        <v>11</v>
      </c>
      <c r="J63" s="134">
        <v>30000</v>
      </c>
      <c r="K63" s="70"/>
      <c r="L63" s="71"/>
      <c r="M63" s="69"/>
      <c r="N63" s="70"/>
      <c r="O63" s="70"/>
      <c r="P63" s="70"/>
      <c r="Q63" s="97"/>
      <c r="R63" s="69"/>
      <c r="S63" s="70"/>
      <c r="T63" s="70"/>
      <c r="U63" s="70"/>
      <c r="V63" s="97"/>
      <c r="W63" s="69"/>
      <c r="X63" s="70"/>
      <c r="Y63" s="70"/>
      <c r="Z63" s="70"/>
      <c r="AA63" s="97"/>
      <c r="AB63" s="69"/>
      <c r="AC63" s="70"/>
      <c r="AD63" s="70"/>
      <c r="AE63" s="70"/>
      <c r="AF63" s="97"/>
      <c r="AG63" s="69"/>
      <c r="AH63" s="70"/>
      <c r="AI63" s="70"/>
      <c r="AJ63" s="70"/>
      <c r="AK63" s="97"/>
      <c r="AL63" s="74">
        <f t="shared" ref="AL63:AL65" si="24">C63+H63+M63+R63+W63+AB63+AG63</f>
        <v>330000</v>
      </c>
      <c r="AM63" s="86">
        <f>I63+N63+S63+X63+AC63+AH63</f>
        <v>11</v>
      </c>
      <c r="AN63" s="74">
        <f>AL63</f>
        <v>330000</v>
      </c>
      <c r="AO63" s="75">
        <v>0.8</v>
      </c>
      <c r="AP63" s="74">
        <f t="shared" ref="AP63:AP65" si="25">AN63*AO63</f>
        <v>264000</v>
      </c>
      <c r="AQ63" s="163"/>
    </row>
    <row r="64" spans="1:43" s="61" customFormat="1" ht="20.25" customHeight="1" x14ac:dyDescent="0.25">
      <c r="A64" s="67"/>
      <c r="B64" s="94" t="s">
        <v>95</v>
      </c>
      <c r="C64" s="69"/>
      <c r="D64" s="70"/>
      <c r="E64" s="70"/>
      <c r="F64" s="70"/>
      <c r="G64" s="71"/>
      <c r="H64" s="130">
        <f>2198000+77200</f>
        <v>2275200</v>
      </c>
      <c r="I64" s="70">
        <v>11</v>
      </c>
      <c r="J64" s="70"/>
      <c r="K64" s="134">
        <v>570909.09090909094</v>
      </c>
      <c r="L64" s="142">
        <v>1500000</v>
      </c>
      <c r="M64" s="130">
        <f>420778-M65+1248500+4197800</f>
        <v>5858239.2172302976</v>
      </c>
      <c r="N64" s="70">
        <v>11</v>
      </c>
      <c r="O64" s="70"/>
      <c r="P64" s="134">
        <f>4271545.45454545-P65</f>
        <v>4237375.26454545</v>
      </c>
      <c r="Q64" s="142">
        <f>8500000-Q65</f>
        <v>8424376.1600000001</v>
      </c>
      <c r="R64" s="130">
        <f>4800000-R65+180000+2497000</f>
        <v>7376172.1114350781</v>
      </c>
      <c r="S64" s="70">
        <v>11</v>
      </c>
      <c r="T64" s="70"/>
      <c r="U64" s="134">
        <v>4057968.1818181779</v>
      </c>
      <c r="V64" s="142">
        <v>8075000</v>
      </c>
      <c r="W64" s="130">
        <f>10441556-W65+360000+2497000</f>
        <v>13079222.657330751</v>
      </c>
      <c r="X64" s="70">
        <v>11</v>
      </c>
      <c r="Y64" s="70"/>
      <c r="Z64" s="134">
        <v>4057968.1818181779</v>
      </c>
      <c r="AA64" s="142">
        <v>8075000</v>
      </c>
      <c r="AB64" s="130">
        <f>15662333-AB65+540000+2497000</f>
        <v>18370333.007001936</v>
      </c>
      <c r="AC64" s="70">
        <v>11</v>
      </c>
      <c r="AD64" s="70"/>
      <c r="AE64" s="134">
        <v>4057968.1818181779</v>
      </c>
      <c r="AF64" s="142">
        <v>8075000</v>
      </c>
      <c r="AG64" s="130">
        <f>10441556+5220777-AG65+270000+3745500</f>
        <v>19348833.007001936</v>
      </c>
      <c r="AH64" s="70">
        <v>11</v>
      </c>
      <c r="AI64" s="70"/>
      <c r="AJ64" s="134">
        <v>4057968.1818181779</v>
      </c>
      <c r="AK64" s="142">
        <v>8075000</v>
      </c>
      <c r="AL64" s="135">
        <f t="shared" si="24"/>
        <v>66308000</v>
      </c>
      <c r="AM64" s="86">
        <v>11</v>
      </c>
      <c r="AN64" s="135">
        <f t="shared" ref="AN64:AN65" si="26">AL64</f>
        <v>66308000</v>
      </c>
      <c r="AO64" s="75">
        <v>0.8</v>
      </c>
      <c r="AP64" s="74">
        <f t="shared" si="25"/>
        <v>53046400</v>
      </c>
      <c r="AQ64" s="173"/>
    </row>
    <row r="65" spans="1:43" s="61" customFormat="1" ht="40.5" customHeight="1" x14ac:dyDescent="0.25">
      <c r="A65" s="67"/>
      <c r="B65" s="143" t="s">
        <v>159</v>
      </c>
      <c r="C65" s="69"/>
      <c r="D65" s="70"/>
      <c r="E65" s="70"/>
      <c r="F65" s="70"/>
      <c r="G65" s="71"/>
      <c r="H65" s="153"/>
      <c r="I65" s="131"/>
      <c r="J65" s="131"/>
      <c r="K65" s="131"/>
      <c r="L65" s="152"/>
      <c r="M65" s="130">
        <f>(420778/46987000)*987000</f>
        <v>8838.7827697022585</v>
      </c>
      <c r="N65" s="131">
        <v>1</v>
      </c>
      <c r="O65" s="131"/>
      <c r="P65" s="134">
        <v>34170.19</v>
      </c>
      <c r="Q65" s="142">
        <v>75623.839999999997</v>
      </c>
      <c r="R65" s="130">
        <f>(4800000/46987000)*987000</f>
        <v>100827.88856492221</v>
      </c>
      <c r="S65" s="131">
        <v>3</v>
      </c>
      <c r="T65" s="131"/>
      <c r="U65" s="134">
        <v>34170.19</v>
      </c>
      <c r="V65" s="142">
        <v>75623.839999999997</v>
      </c>
      <c r="W65" s="130">
        <f>(10441556/46987000)*987000</f>
        <v>219333.34266924893</v>
      </c>
      <c r="X65" s="131">
        <v>6</v>
      </c>
      <c r="Y65" s="131"/>
      <c r="Z65" s="134">
        <v>34170.19</v>
      </c>
      <c r="AA65" s="142">
        <v>75623.839999999997</v>
      </c>
      <c r="AB65" s="130">
        <f>(15662333/46987000)*987000</f>
        <v>328999.99299806333</v>
      </c>
      <c r="AC65" s="131">
        <v>9</v>
      </c>
      <c r="AD65" s="131"/>
      <c r="AE65" s="134">
        <v>34170.19</v>
      </c>
      <c r="AF65" s="142">
        <v>75623.839999999997</v>
      </c>
      <c r="AG65" s="130">
        <v>328999.99299806333</v>
      </c>
      <c r="AH65" s="131">
        <v>10</v>
      </c>
      <c r="AI65" s="131"/>
      <c r="AJ65" s="134">
        <v>34170.19</v>
      </c>
      <c r="AK65" s="142">
        <v>75623.839999999997</v>
      </c>
      <c r="AL65" s="135">
        <f t="shared" si="24"/>
        <v>987000</v>
      </c>
      <c r="AM65" s="136">
        <f>D65+I65+N65+S65+X65+AC65+AH65</f>
        <v>29</v>
      </c>
      <c r="AN65" s="135">
        <f t="shared" si="26"/>
        <v>987000</v>
      </c>
      <c r="AO65" s="138">
        <v>0.8</v>
      </c>
      <c r="AP65" s="135">
        <f t="shared" si="25"/>
        <v>789600</v>
      </c>
      <c r="AQ65" s="173"/>
    </row>
    <row r="66" spans="1:43" ht="29.25" customHeight="1" x14ac:dyDescent="0.25">
      <c r="A66">
        <v>127</v>
      </c>
      <c r="B66" s="36" t="s">
        <v>21</v>
      </c>
      <c r="C66" s="7"/>
      <c r="D66" s="1"/>
      <c r="E66" s="1"/>
      <c r="F66" s="1"/>
      <c r="G66" s="6"/>
      <c r="H66" s="7"/>
      <c r="I66" s="1"/>
      <c r="J66" s="1"/>
      <c r="K66" s="1"/>
      <c r="L66" s="6"/>
      <c r="M66" s="7"/>
      <c r="N66" s="1"/>
      <c r="O66" s="1"/>
      <c r="P66" s="1"/>
      <c r="Q66" s="6"/>
      <c r="R66" s="7"/>
      <c r="S66" s="1"/>
      <c r="T66" s="1"/>
      <c r="U66" s="1"/>
      <c r="V66" s="6"/>
      <c r="W66" s="7"/>
      <c r="X66" s="99"/>
      <c r="Y66" s="1"/>
      <c r="Z66" s="1"/>
      <c r="AA66" s="6"/>
      <c r="AB66" s="7"/>
      <c r="AC66" s="1"/>
      <c r="AD66" s="1"/>
      <c r="AE66" s="1"/>
      <c r="AF66" s="6"/>
      <c r="AG66" s="7"/>
      <c r="AH66" s="99"/>
      <c r="AI66" s="1"/>
      <c r="AJ66" s="1"/>
      <c r="AK66" s="6"/>
      <c r="AL66" s="65"/>
      <c r="AM66" s="6"/>
      <c r="AN66" s="3"/>
      <c r="AO66" s="3"/>
      <c r="AP66" s="3"/>
    </row>
    <row r="67" spans="1:43" ht="34.5" customHeight="1" x14ac:dyDescent="0.25">
      <c r="A67">
        <v>128</v>
      </c>
      <c r="B67" s="36" t="s">
        <v>22</v>
      </c>
      <c r="C67" s="7"/>
      <c r="D67" s="1"/>
      <c r="E67" s="1"/>
      <c r="F67" s="1"/>
      <c r="G67" s="6"/>
      <c r="H67" s="7"/>
      <c r="I67" s="1"/>
      <c r="J67" s="99"/>
      <c r="K67" s="1"/>
      <c r="L67" s="6"/>
      <c r="M67" s="7"/>
      <c r="N67" s="99"/>
      <c r="O67" s="1"/>
      <c r="P67" s="1"/>
      <c r="Q67" s="6"/>
      <c r="R67" s="7"/>
      <c r="S67" s="99"/>
      <c r="T67" s="1"/>
      <c r="U67" s="1"/>
      <c r="V67" s="6"/>
      <c r="W67" s="7"/>
      <c r="X67" s="1"/>
      <c r="Y67" s="1"/>
      <c r="Z67" s="1"/>
      <c r="AA67" s="6"/>
      <c r="AB67" s="7"/>
      <c r="AC67" s="99"/>
      <c r="AD67" s="1"/>
      <c r="AE67" s="1"/>
      <c r="AF67" s="6"/>
      <c r="AG67" s="7"/>
      <c r="AH67" s="1"/>
      <c r="AI67" s="1"/>
      <c r="AJ67" s="1"/>
      <c r="AK67" s="6"/>
      <c r="AL67" s="6"/>
      <c r="AM67" s="6"/>
      <c r="AN67" s="66"/>
      <c r="AO67" s="3"/>
      <c r="AP67" s="3"/>
    </row>
    <row r="68" spans="1:43" s="67" customFormat="1" ht="34.5" customHeight="1" x14ac:dyDescent="0.25">
      <c r="A68" s="67">
        <v>129</v>
      </c>
      <c r="B68" s="94" t="s">
        <v>23</v>
      </c>
      <c r="C68" s="69"/>
      <c r="D68" s="70"/>
      <c r="E68" s="70"/>
      <c r="F68" s="70"/>
      <c r="G68" s="71"/>
      <c r="H68" s="69"/>
      <c r="I68" s="70"/>
      <c r="J68" s="70"/>
      <c r="K68" s="70"/>
      <c r="L68" s="71"/>
      <c r="M68" s="69"/>
      <c r="N68" s="70"/>
      <c r="O68" s="70"/>
      <c r="P68" s="70"/>
      <c r="Q68" s="71"/>
      <c r="R68" s="73">
        <f>U68*S68</f>
        <v>132812.5</v>
      </c>
      <c r="S68" s="70">
        <v>2</v>
      </c>
      <c r="T68" s="70"/>
      <c r="U68" s="89">
        <v>66406.25</v>
      </c>
      <c r="V68" s="97">
        <v>250000</v>
      </c>
      <c r="W68" s="73">
        <f>Z68*X68</f>
        <v>265625</v>
      </c>
      <c r="X68" s="70">
        <v>4</v>
      </c>
      <c r="Y68" s="70"/>
      <c r="Z68" s="89">
        <v>66406.25</v>
      </c>
      <c r="AA68" s="97">
        <v>250000</v>
      </c>
      <c r="AB68" s="73">
        <f>AE68*AC68</f>
        <v>398437.5</v>
      </c>
      <c r="AC68" s="70">
        <v>6</v>
      </c>
      <c r="AD68" s="70"/>
      <c r="AE68" s="89">
        <v>66406.25</v>
      </c>
      <c r="AF68" s="97">
        <v>250000</v>
      </c>
      <c r="AG68" s="73">
        <f>AJ68*AH68</f>
        <v>265625</v>
      </c>
      <c r="AH68" s="70">
        <v>4</v>
      </c>
      <c r="AI68" s="70"/>
      <c r="AJ68" s="89">
        <v>66406.25</v>
      </c>
      <c r="AK68" s="97">
        <v>250000</v>
      </c>
      <c r="AL68" s="74">
        <f t="shared" ref="AL68" si="27">C68+H68+M68+R68+W68+AB68+AG68</f>
        <v>1062500</v>
      </c>
      <c r="AM68" s="86">
        <f>AH68+AC68+X68+S68</f>
        <v>16</v>
      </c>
      <c r="AN68" s="74">
        <f t="shared" ref="AN68" si="28">AL68</f>
        <v>1062500</v>
      </c>
      <c r="AO68" s="75">
        <v>0.8</v>
      </c>
      <c r="AP68" s="117">
        <f t="shared" ref="AP68" si="29">AN68*AO68</f>
        <v>850000</v>
      </c>
      <c r="AQ68" s="160"/>
    </row>
    <row r="69" spans="1:43" ht="34.5" customHeight="1" x14ac:dyDescent="0.25">
      <c r="A69">
        <v>130</v>
      </c>
      <c r="B69" s="36" t="s">
        <v>24</v>
      </c>
      <c r="C69" s="7"/>
      <c r="D69" s="1"/>
      <c r="E69" s="1"/>
      <c r="F69" s="1"/>
      <c r="G69" s="6"/>
      <c r="H69" s="7"/>
      <c r="I69" s="1"/>
      <c r="J69" s="1"/>
      <c r="K69" s="1"/>
      <c r="L69" s="6"/>
      <c r="M69" s="7"/>
      <c r="N69" s="1"/>
      <c r="O69" s="1"/>
      <c r="P69" s="1"/>
      <c r="Q69" s="6"/>
      <c r="R69" s="7"/>
      <c r="S69" s="1"/>
      <c r="T69" s="1"/>
      <c r="U69" s="1"/>
      <c r="V69" s="6"/>
      <c r="W69" s="7"/>
      <c r="X69" s="1"/>
      <c r="Y69" s="1"/>
      <c r="Z69" s="1"/>
      <c r="AA69" s="6"/>
      <c r="AB69" s="7"/>
      <c r="AC69" s="1"/>
      <c r="AD69" s="1"/>
      <c r="AE69" s="1"/>
      <c r="AF69" s="6"/>
      <c r="AG69" s="7"/>
      <c r="AH69" s="1"/>
      <c r="AI69" s="1"/>
      <c r="AJ69" s="1"/>
      <c r="AK69" s="6"/>
      <c r="AL69" s="6"/>
      <c r="AM69" s="6"/>
      <c r="AN69" s="4"/>
      <c r="AO69" s="4"/>
      <c r="AP69" s="4"/>
    </row>
    <row r="70" spans="1:43" ht="34.5" customHeight="1" x14ac:dyDescent="0.25">
      <c r="A70">
        <v>131</v>
      </c>
      <c r="B70" s="36" t="s">
        <v>25</v>
      </c>
      <c r="C70" s="7"/>
      <c r="D70" s="1"/>
      <c r="E70" s="1"/>
      <c r="F70" s="1"/>
      <c r="G70" s="6"/>
      <c r="H70" s="7"/>
      <c r="I70" s="1"/>
      <c r="J70" s="1"/>
      <c r="K70" s="1"/>
      <c r="L70" s="6"/>
      <c r="M70" s="7"/>
      <c r="N70" s="1"/>
      <c r="O70" s="1"/>
      <c r="P70" s="1"/>
      <c r="Q70" s="6"/>
      <c r="R70" s="7"/>
      <c r="S70" s="1"/>
      <c r="T70" s="1"/>
      <c r="U70" s="1"/>
      <c r="V70" s="6"/>
      <c r="W70" s="7"/>
      <c r="X70" s="1"/>
      <c r="Y70" s="1"/>
      <c r="Z70" s="1"/>
      <c r="AA70" s="6"/>
      <c r="AB70" s="7"/>
      <c r="AC70" s="1"/>
      <c r="AD70" s="1"/>
      <c r="AE70" s="1"/>
      <c r="AF70" s="6"/>
      <c r="AG70" s="7"/>
      <c r="AH70" s="1"/>
      <c r="AI70" s="1"/>
      <c r="AJ70" s="1"/>
      <c r="AK70" s="6"/>
      <c r="AL70" s="6"/>
      <c r="AM70" s="6"/>
      <c r="AN70" s="4"/>
      <c r="AO70" s="4"/>
      <c r="AP70" s="4"/>
    </row>
    <row r="71" spans="1:43" ht="34.5" customHeight="1" x14ac:dyDescent="0.25">
      <c r="A71">
        <v>132</v>
      </c>
      <c r="B71" s="36" t="s">
        <v>26</v>
      </c>
      <c r="C71" s="7"/>
      <c r="D71" s="1"/>
      <c r="E71" s="1"/>
      <c r="F71" s="1"/>
      <c r="G71" s="6"/>
      <c r="H71" s="7"/>
      <c r="I71" s="1"/>
      <c r="J71" s="1"/>
      <c r="K71" s="1"/>
      <c r="L71" s="6"/>
      <c r="M71" s="7"/>
      <c r="N71" s="1"/>
      <c r="O71" s="1"/>
      <c r="P71" s="1"/>
      <c r="Q71" s="6"/>
      <c r="R71" s="7"/>
      <c r="S71" s="1"/>
      <c r="T71" s="1"/>
      <c r="U71" s="1"/>
      <c r="V71" s="6"/>
      <c r="W71" s="7"/>
      <c r="X71" s="1"/>
      <c r="Y71" s="1"/>
      <c r="Z71" s="1"/>
      <c r="AA71" s="6"/>
      <c r="AB71" s="7"/>
      <c r="AC71" s="1"/>
      <c r="AD71" s="1"/>
      <c r="AE71" s="1"/>
      <c r="AF71" s="6"/>
      <c r="AG71" s="7"/>
      <c r="AH71" s="1"/>
      <c r="AI71" s="1"/>
      <c r="AJ71" s="1"/>
      <c r="AK71" s="6"/>
      <c r="AL71" s="6"/>
      <c r="AM71" s="6"/>
      <c r="AN71" s="4"/>
      <c r="AO71" s="4"/>
      <c r="AP71" s="4"/>
    </row>
    <row r="72" spans="1:43" s="67" customFormat="1" ht="34.5" customHeight="1" x14ac:dyDescent="0.25">
      <c r="A72" s="67">
        <v>133</v>
      </c>
      <c r="B72" s="94" t="s">
        <v>27</v>
      </c>
      <c r="C72" s="83"/>
      <c r="D72" s="70"/>
      <c r="E72" s="70"/>
      <c r="F72" s="89"/>
      <c r="G72" s="89"/>
      <c r="H72" s="83">
        <f>K72*I72</f>
        <v>250000</v>
      </c>
      <c r="I72" s="70">
        <v>50</v>
      </c>
      <c r="J72" s="70"/>
      <c r="K72" s="89">
        <v>5000</v>
      </c>
      <c r="L72" s="89">
        <v>25000</v>
      </c>
      <c r="M72" s="83">
        <f>P72*N72</f>
        <v>300000</v>
      </c>
      <c r="N72" s="70">
        <v>60</v>
      </c>
      <c r="O72" s="70"/>
      <c r="P72" s="89">
        <v>5000</v>
      </c>
      <c r="Q72" s="89">
        <v>25000</v>
      </c>
      <c r="R72" s="83">
        <f>U72*S72</f>
        <v>350000</v>
      </c>
      <c r="S72" s="70">
        <v>70</v>
      </c>
      <c r="T72" s="70"/>
      <c r="U72" s="89">
        <v>5000</v>
      </c>
      <c r="V72" s="89">
        <v>25000</v>
      </c>
      <c r="W72" s="83">
        <f>Z72*X72</f>
        <v>350000</v>
      </c>
      <c r="X72" s="70">
        <v>70</v>
      </c>
      <c r="Y72" s="70"/>
      <c r="Z72" s="89">
        <v>5000</v>
      </c>
      <c r="AA72" s="89">
        <v>25000</v>
      </c>
      <c r="AB72" s="83">
        <f>AE72*AC72</f>
        <v>300000</v>
      </c>
      <c r="AC72" s="70">
        <v>60</v>
      </c>
      <c r="AD72" s="70"/>
      <c r="AE72" s="89">
        <v>5000</v>
      </c>
      <c r="AF72" s="89">
        <v>25000</v>
      </c>
      <c r="AG72" s="83">
        <f>AJ72*AH72</f>
        <v>115000</v>
      </c>
      <c r="AH72" s="70">
        <v>23</v>
      </c>
      <c r="AI72" s="70"/>
      <c r="AJ72" s="89">
        <v>5000</v>
      </c>
      <c r="AK72" s="89">
        <v>25000</v>
      </c>
      <c r="AL72" s="74">
        <f t="shared" ref="AL72" si="30">C72+H72+M72+R72+W72+AB72+AG72</f>
        <v>1665000</v>
      </c>
      <c r="AM72" s="86">
        <f>I72+N72+S72+X72+AC72+AH72</f>
        <v>333</v>
      </c>
      <c r="AN72" s="74">
        <f t="shared" ref="AN72" si="31">AL72</f>
        <v>1665000</v>
      </c>
      <c r="AO72" s="75">
        <v>0.6</v>
      </c>
      <c r="AP72" s="117">
        <f t="shared" ref="AP72" si="32">AN72*AO72</f>
        <v>999000</v>
      </c>
      <c r="AQ72" s="160"/>
    </row>
    <row r="73" spans="1:43" ht="31.5" customHeight="1" thickBot="1" x14ac:dyDescent="0.3">
      <c r="A73">
        <v>134</v>
      </c>
      <c r="B73" s="40" t="s">
        <v>28</v>
      </c>
      <c r="C73" s="7"/>
      <c r="D73" s="1"/>
      <c r="E73" s="1"/>
      <c r="F73" s="1"/>
      <c r="G73" s="6"/>
      <c r="H73" s="7"/>
      <c r="I73" s="1"/>
      <c r="J73" s="1"/>
      <c r="K73" s="1"/>
      <c r="L73" s="6"/>
      <c r="M73" s="7"/>
      <c r="N73" s="1"/>
      <c r="O73" s="1"/>
      <c r="P73" s="1"/>
      <c r="Q73" s="6"/>
      <c r="R73" s="7"/>
      <c r="S73" s="1"/>
      <c r="T73" s="1"/>
      <c r="U73" s="1"/>
      <c r="V73" s="6"/>
      <c r="W73" s="7"/>
      <c r="X73" s="1"/>
      <c r="Y73" s="1"/>
      <c r="Z73" s="1"/>
      <c r="AA73" s="6"/>
      <c r="AB73" s="7"/>
      <c r="AC73" s="1"/>
      <c r="AD73" s="1"/>
      <c r="AE73" s="1"/>
      <c r="AF73" s="6"/>
      <c r="AG73" s="7"/>
      <c r="AH73" s="1"/>
      <c r="AI73" s="1"/>
      <c r="AJ73" s="1"/>
      <c r="AK73" s="6"/>
      <c r="AL73" s="155"/>
      <c r="AM73" s="6"/>
      <c r="AN73" s="6"/>
      <c r="AO73" s="6"/>
      <c r="AP73" s="6"/>
    </row>
    <row r="74" spans="1:43" ht="35.1" customHeight="1" x14ac:dyDescent="0.25">
      <c r="A74">
        <v>135</v>
      </c>
      <c r="B74" s="46" t="s">
        <v>50</v>
      </c>
      <c r="C74" s="199"/>
      <c r="D74" s="200"/>
      <c r="E74" s="200"/>
      <c r="F74" s="200"/>
      <c r="G74" s="200"/>
      <c r="H74" s="200"/>
      <c r="I74" s="200"/>
      <c r="J74" s="200"/>
      <c r="K74" s="200"/>
      <c r="L74" s="200"/>
      <c r="M74" s="200"/>
      <c r="N74" s="200"/>
      <c r="O74" s="200"/>
      <c r="P74" s="200"/>
      <c r="Q74" s="200"/>
      <c r="R74" s="200"/>
      <c r="S74" s="200"/>
      <c r="T74" s="200"/>
      <c r="U74" s="200"/>
      <c r="V74" s="200"/>
      <c r="W74" s="200"/>
      <c r="X74" s="200"/>
      <c r="Y74" s="200"/>
      <c r="Z74" s="200"/>
      <c r="AA74" s="200"/>
      <c r="AB74" s="200"/>
      <c r="AC74" s="200"/>
      <c r="AD74" s="200"/>
      <c r="AE74" s="200"/>
      <c r="AF74" s="200"/>
      <c r="AG74" s="200"/>
      <c r="AH74" s="200"/>
      <c r="AI74" s="200"/>
      <c r="AJ74" s="200"/>
      <c r="AK74" s="201"/>
      <c r="AL74" s="19"/>
      <c r="AM74" s="17"/>
      <c r="AN74" s="17"/>
      <c r="AO74" s="17"/>
      <c r="AP74" s="17"/>
    </row>
    <row r="75" spans="1:43" s="67" customFormat="1" ht="30" customHeight="1" x14ac:dyDescent="0.25">
      <c r="A75" s="67">
        <v>136</v>
      </c>
      <c r="B75" s="94" t="s">
        <v>29</v>
      </c>
      <c r="C75" s="83">
        <f>D75*F75</f>
        <v>50000</v>
      </c>
      <c r="D75" s="70">
        <v>10</v>
      </c>
      <c r="E75" s="70"/>
      <c r="F75" s="89">
        <v>5000</v>
      </c>
      <c r="G75" s="89">
        <v>25000</v>
      </c>
      <c r="H75" s="83">
        <f>I75*K75</f>
        <v>175000</v>
      </c>
      <c r="I75" s="70">
        <v>35</v>
      </c>
      <c r="J75" s="70"/>
      <c r="K75" s="89">
        <v>5000</v>
      </c>
      <c r="L75" s="89">
        <v>25000</v>
      </c>
      <c r="M75" s="83">
        <f>N75*P75</f>
        <v>175000</v>
      </c>
      <c r="N75" s="70">
        <v>35</v>
      </c>
      <c r="O75" s="70"/>
      <c r="P75" s="89">
        <v>5000</v>
      </c>
      <c r="Q75" s="89">
        <v>25000</v>
      </c>
      <c r="R75" s="83">
        <f>S75*U75</f>
        <v>175000</v>
      </c>
      <c r="S75" s="70">
        <v>35</v>
      </c>
      <c r="T75" s="70"/>
      <c r="U75" s="89">
        <v>5000</v>
      </c>
      <c r="V75" s="89">
        <v>25000</v>
      </c>
      <c r="W75" s="83">
        <f>X75*Z75</f>
        <v>175000</v>
      </c>
      <c r="X75" s="70">
        <v>35</v>
      </c>
      <c r="Y75" s="70"/>
      <c r="Z75" s="89">
        <v>5000</v>
      </c>
      <c r="AA75" s="89">
        <v>25000</v>
      </c>
      <c r="AB75" s="83">
        <f>AC75*AE75</f>
        <v>150000</v>
      </c>
      <c r="AC75" s="70">
        <v>30</v>
      </c>
      <c r="AD75" s="70"/>
      <c r="AE75" s="89">
        <v>5000</v>
      </c>
      <c r="AF75" s="89">
        <v>25000</v>
      </c>
      <c r="AG75" s="83">
        <f>AH75*AJ75</f>
        <v>100000</v>
      </c>
      <c r="AH75" s="70">
        <v>20</v>
      </c>
      <c r="AI75" s="70"/>
      <c r="AJ75" s="89">
        <v>5000</v>
      </c>
      <c r="AK75" s="89">
        <v>25000</v>
      </c>
      <c r="AL75" s="74">
        <f t="shared" ref="AL75:AL76" si="33">C75+H75+M75+R75+W75+AB75+AG75</f>
        <v>1000000</v>
      </c>
      <c r="AM75" s="86">
        <f>AH75+AC75+X75+S75+N75+I75+D75</f>
        <v>200</v>
      </c>
      <c r="AN75" s="74">
        <f t="shared" ref="AN75:AN76" si="34">AL75</f>
        <v>1000000</v>
      </c>
      <c r="AO75" s="75">
        <v>0.6</v>
      </c>
      <c r="AP75" s="74">
        <f t="shared" ref="AP75:AP76" si="35">AN75*AO75</f>
        <v>600000</v>
      </c>
    </row>
    <row r="76" spans="1:43" s="67" customFormat="1" ht="20.25" customHeight="1" thickBot="1" x14ac:dyDescent="0.3">
      <c r="A76" s="67">
        <v>137</v>
      </c>
      <c r="B76" s="94" t="s">
        <v>30</v>
      </c>
      <c r="C76" s="89"/>
      <c r="D76" s="89"/>
      <c r="E76" s="89"/>
      <c r="F76" s="89"/>
      <c r="G76" s="89"/>
      <c r="H76" s="89">
        <f>I76*K76</f>
        <v>175000</v>
      </c>
      <c r="I76" s="89">
        <v>7</v>
      </c>
      <c r="J76" s="89"/>
      <c r="K76" s="89">
        <v>25000</v>
      </c>
      <c r="L76" s="154">
        <v>100000</v>
      </c>
      <c r="M76" s="89">
        <f>N76*P76</f>
        <v>175000</v>
      </c>
      <c r="N76" s="89">
        <v>7</v>
      </c>
      <c r="O76" s="89"/>
      <c r="P76" s="89">
        <v>25000</v>
      </c>
      <c r="Q76" s="154">
        <v>100000</v>
      </c>
      <c r="R76" s="89">
        <f>S76*U76</f>
        <v>175000</v>
      </c>
      <c r="S76" s="89">
        <v>7</v>
      </c>
      <c r="T76" s="89"/>
      <c r="U76" s="89">
        <v>25000</v>
      </c>
      <c r="V76" s="89">
        <v>100000</v>
      </c>
      <c r="W76" s="89">
        <f>X76*Z76</f>
        <v>175000</v>
      </c>
      <c r="X76" s="89">
        <v>7</v>
      </c>
      <c r="Y76" s="89"/>
      <c r="Z76" s="89">
        <v>25000</v>
      </c>
      <c r="AA76" s="89">
        <v>100000</v>
      </c>
      <c r="AB76" s="89">
        <f>AC76*AE76</f>
        <v>175000</v>
      </c>
      <c r="AC76" s="89">
        <v>7</v>
      </c>
      <c r="AD76" s="89"/>
      <c r="AE76" s="89">
        <v>25000</v>
      </c>
      <c r="AF76" s="154">
        <v>100000</v>
      </c>
      <c r="AG76" s="89">
        <f>AH76*AJ76</f>
        <v>125000</v>
      </c>
      <c r="AH76" s="89">
        <v>5</v>
      </c>
      <c r="AI76" s="89"/>
      <c r="AJ76" s="89">
        <v>25000</v>
      </c>
      <c r="AK76" s="89">
        <v>100000</v>
      </c>
      <c r="AL76" s="74">
        <f t="shared" si="33"/>
        <v>1000000</v>
      </c>
      <c r="AM76" s="86">
        <f>AH76+AC76+X76+S76+N76+I76+D76</f>
        <v>40</v>
      </c>
      <c r="AN76" s="74">
        <f t="shared" si="34"/>
        <v>1000000</v>
      </c>
      <c r="AO76" s="75">
        <v>0.6</v>
      </c>
      <c r="AP76" s="74">
        <f t="shared" si="35"/>
        <v>600000</v>
      </c>
    </row>
    <row r="77" spans="1:43" ht="49.5" customHeight="1" thickBot="1" x14ac:dyDescent="0.3">
      <c r="B77" s="39" t="s">
        <v>35</v>
      </c>
      <c r="C77" s="20"/>
      <c r="D77" s="21"/>
      <c r="E77" s="10"/>
      <c r="F77" s="10"/>
      <c r="G77" s="22"/>
      <c r="H77" s="20"/>
      <c r="I77" s="21"/>
      <c r="J77" s="10"/>
      <c r="K77" s="10"/>
      <c r="L77" s="22"/>
      <c r="M77" s="20"/>
      <c r="N77" s="21"/>
      <c r="O77" s="10"/>
      <c r="P77" s="10"/>
      <c r="Q77" s="22"/>
      <c r="R77" s="20"/>
      <c r="S77" s="21"/>
      <c r="T77" s="10"/>
      <c r="U77" s="10"/>
      <c r="V77" s="22"/>
      <c r="W77" s="20"/>
      <c r="X77" s="21"/>
      <c r="Y77" s="10"/>
      <c r="Z77" s="10"/>
      <c r="AA77" s="22"/>
      <c r="AB77" s="20"/>
      <c r="AC77" s="21"/>
      <c r="AD77" s="10"/>
      <c r="AE77" s="10"/>
      <c r="AF77" s="22"/>
      <c r="AG77" s="20"/>
      <c r="AH77" s="21"/>
      <c r="AI77" s="10"/>
      <c r="AJ77" s="10"/>
      <c r="AK77" s="22"/>
      <c r="AL77" s="22"/>
      <c r="AM77" s="22"/>
      <c r="AN77" s="22"/>
      <c r="AO77" s="22"/>
    </row>
    <row r="78" spans="1:43" ht="47.25" customHeight="1" thickBot="1" x14ac:dyDescent="0.3">
      <c r="B78" s="39" t="s">
        <v>36</v>
      </c>
      <c r="C78" s="23"/>
      <c r="D78" s="184"/>
      <c r="E78" s="185"/>
      <c r="F78" s="185"/>
      <c r="G78" s="186"/>
      <c r="H78" s="23"/>
      <c r="I78" s="184"/>
      <c r="J78" s="185"/>
      <c r="K78" s="185"/>
      <c r="L78" s="186"/>
      <c r="M78" s="23"/>
      <c r="N78" s="184"/>
      <c r="O78" s="185"/>
      <c r="P78" s="185"/>
      <c r="Q78" s="186"/>
      <c r="R78" s="23"/>
      <c r="S78" s="184"/>
      <c r="T78" s="185"/>
      <c r="U78" s="185"/>
      <c r="V78" s="186"/>
      <c r="W78" s="23"/>
      <c r="X78" s="184"/>
      <c r="Y78" s="185"/>
      <c r="Z78" s="185"/>
      <c r="AA78" s="186"/>
      <c r="AB78" s="23"/>
      <c r="AC78" s="184"/>
      <c r="AD78" s="185"/>
      <c r="AE78" s="185"/>
      <c r="AF78" s="186"/>
      <c r="AG78" s="23"/>
      <c r="AH78" s="184"/>
      <c r="AI78" s="185"/>
      <c r="AJ78" s="185"/>
      <c r="AK78" s="186"/>
      <c r="AL78" s="8"/>
      <c r="AM78" s="8"/>
      <c r="AN78" s="8"/>
      <c r="AO78" s="17"/>
    </row>
    <row r="79" spans="1:43" s="63" customFormat="1" ht="51" customHeight="1" thickBot="1" x14ac:dyDescent="0.3">
      <c r="B79" s="64" t="s">
        <v>37</v>
      </c>
      <c r="C79" s="24"/>
      <c r="D79" s="44"/>
      <c r="E79" s="26"/>
      <c r="F79" s="26"/>
      <c r="G79" s="27"/>
      <c r="H79" s="24"/>
      <c r="I79" s="25"/>
      <c r="J79" s="26"/>
      <c r="K79" s="26"/>
      <c r="L79" s="27"/>
      <c r="M79" s="24"/>
      <c r="N79" s="25"/>
      <c r="O79" s="26"/>
      <c r="P79" s="26"/>
      <c r="Q79" s="27"/>
      <c r="R79" s="24"/>
      <c r="S79" s="25"/>
      <c r="T79" s="26"/>
      <c r="U79" s="26"/>
      <c r="V79" s="27"/>
      <c r="W79" s="24"/>
      <c r="X79" s="25"/>
      <c r="Y79" s="26"/>
      <c r="Z79" s="26"/>
      <c r="AA79" s="27"/>
      <c r="AB79" s="24"/>
      <c r="AC79" s="25"/>
      <c r="AD79" s="26"/>
      <c r="AE79" s="26"/>
      <c r="AF79" s="27"/>
      <c r="AG79" s="24"/>
      <c r="AH79" s="25"/>
      <c r="AI79" s="26"/>
      <c r="AJ79" s="26"/>
      <c r="AK79" s="27"/>
      <c r="AL79" s="28"/>
      <c r="AM79" s="29"/>
      <c r="AN79" s="30"/>
      <c r="AO79" s="30"/>
    </row>
    <row r="80" spans="1:43" s="63" customFormat="1" ht="80.25" customHeight="1" thickBot="1" x14ac:dyDescent="0.3">
      <c r="B80" s="64" t="s">
        <v>38</v>
      </c>
      <c r="C80" s="24"/>
      <c r="D80" s="31"/>
      <c r="E80" s="31"/>
      <c r="F80" s="31"/>
      <c r="G80" s="32"/>
      <c r="H80" s="24"/>
      <c r="I80" s="31"/>
      <c r="J80" s="31"/>
      <c r="K80" s="31"/>
      <c r="L80" s="32"/>
      <c r="M80" s="24"/>
      <c r="N80" s="31"/>
      <c r="O80" s="31"/>
      <c r="P80" s="31"/>
      <c r="Q80" s="32"/>
      <c r="R80" s="24"/>
      <c r="S80" s="31"/>
      <c r="T80" s="31"/>
      <c r="U80" s="31"/>
      <c r="V80" s="32"/>
      <c r="W80" s="24"/>
      <c r="X80" s="31"/>
      <c r="Y80" s="31"/>
      <c r="Z80" s="31"/>
      <c r="AA80" s="32"/>
      <c r="AB80" s="24"/>
      <c r="AC80" s="31"/>
      <c r="AD80" s="31"/>
      <c r="AE80" s="31"/>
      <c r="AF80" s="32"/>
      <c r="AG80" s="24"/>
      <c r="AH80" s="31"/>
      <c r="AI80" s="31"/>
      <c r="AJ80" s="31"/>
      <c r="AK80" s="32"/>
      <c r="AL80" s="28"/>
      <c r="AM80" s="29"/>
      <c r="AN80" s="30"/>
      <c r="AO80" s="30"/>
    </row>
    <row r="81" spans="1:46" s="67" customFormat="1" ht="35.1" customHeight="1" x14ac:dyDescent="0.25">
      <c r="A81" s="67">
        <v>137</v>
      </c>
      <c r="B81" s="100" t="s">
        <v>39</v>
      </c>
      <c r="C81" s="179"/>
      <c r="D81" s="187"/>
      <c r="E81" s="187"/>
      <c r="F81" s="187"/>
      <c r="G81" s="180"/>
      <c r="H81" s="179"/>
      <c r="I81" s="187"/>
      <c r="J81" s="187"/>
      <c r="K81" s="187"/>
      <c r="L81" s="180"/>
      <c r="M81" s="179"/>
      <c r="N81" s="187"/>
      <c r="O81" s="187"/>
      <c r="P81" s="187"/>
      <c r="Q81" s="180"/>
      <c r="R81" s="179"/>
      <c r="S81" s="187"/>
      <c r="T81" s="187"/>
      <c r="U81" s="187"/>
      <c r="V81" s="180"/>
      <c r="W81" s="179"/>
      <c r="X81" s="187"/>
      <c r="Y81" s="187"/>
      <c r="Z81" s="187"/>
      <c r="AA81" s="180"/>
      <c r="AB81" s="179"/>
      <c r="AC81" s="187"/>
      <c r="AD81" s="187"/>
      <c r="AE81" s="187"/>
      <c r="AF81" s="180"/>
      <c r="AG81" s="179"/>
      <c r="AH81" s="187"/>
      <c r="AI81" s="187"/>
      <c r="AJ81" s="187"/>
      <c r="AK81" s="180"/>
      <c r="AL81" s="179"/>
      <c r="AM81" s="180"/>
      <c r="AN81" s="101"/>
      <c r="AO81" s="101"/>
    </row>
    <row r="82" spans="1:46" s="67" customFormat="1" ht="20.25" customHeight="1" thickBot="1" x14ac:dyDescent="0.3">
      <c r="A82" s="67">
        <v>138</v>
      </c>
      <c r="B82" s="102" t="s">
        <v>52</v>
      </c>
      <c r="C82" s="166">
        <f>(C16+C22+C24+C27+C28+C30+C33+C34+C35+C36+C37+C39+C40+C43+C44+C46+C47+C48+C49+C50+C51+C52+C53+C56+C57+C58+C59+C63+C64+C65+C68+C72+C75+C76)*AT85</f>
        <v>1383.9692967395699</v>
      </c>
      <c r="D82" s="181"/>
      <c r="E82" s="182"/>
      <c r="F82" s="182"/>
      <c r="G82" s="183"/>
      <c r="H82" s="166">
        <f>(H16+H22+H24+H27+H28+H30+H33+H34+H35+H36+H37+H39+H40+H43+H44+H46+H47+H48+H49+H50+H51+H52+H53+H56+H57+H58+H59+H63+H64+H65+H68+H72+H75+H76)*AT85</f>
        <v>51029.825339511866</v>
      </c>
      <c r="I82" s="181"/>
      <c r="J82" s="182"/>
      <c r="K82" s="182"/>
      <c r="L82" s="183"/>
      <c r="M82" s="130">
        <f>(M16+M22+M24+M27+M28+M30+M33+M34+M35+M36+M37+M39+M40+M43+M44+M46+M47+M48+M49+M50+M51+M52+M53+M56+M57+M58+M59+M63+M64+M65+M68+M72+M75+M76)*AT85</f>
        <v>162327.49675816754</v>
      </c>
      <c r="N82" s="181"/>
      <c r="O82" s="182"/>
      <c r="P82" s="182"/>
      <c r="Q82" s="183"/>
      <c r="R82" s="130">
        <f>(R16+R22+R24+R27+R28+R30+R33+R34+R35+R36+R37+R39+R40+R43+R44+R46+R47+R48+R49+R50+R51+R52+R53+R56+R57+R58+R59+R63+R64+R65+R68+R72+R75+R76)*AT85</f>
        <v>458975.42888135411</v>
      </c>
      <c r="S82" s="181"/>
      <c r="T82" s="182"/>
      <c r="U82" s="182"/>
      <c r="V82" s="183"/>
      <c r="W82" s="130">
        <f>(W16+W22+W24+W27+W28+W30+W33+W34+W35+W36+W37+W39+W40+W43+W44+W46+W47+W48+W49+W50+W51+W52+W53+W56+W57+W58+W59+W63+W64+W65+W68+W72+W75+W76)*AT85</f>
        <v>477228.49372445501</v>
      </c>
      <c r="X82" s="181"/>
      <c r="Y82" s="182"/>
      <c r="Z82" s="182"/>
      <c r="AA82" s="183"/>
      <c r="AB82" s="130">
        <f>(AB16+AB22+AB24+AB27+AB28+AB30+AB33+AB34+AB35+AB36+AB37+AB39+AB40+AB43+AB44+AB46+AB47+AB48+AB49+AB50+AB51+AB52+AB53+AB56+AB57+AB58+AB59+AB63+AB64+AB65+AB68+AB72+AB75+AB76)*AT85</f>
        <v>488733.71693771018</v>
      </c>
      <c r="AC82" s="181"/>
      <c r="AD82" s="182"/>
      <c r="AE82" s="182"/>
      <c r="AF82" s="183"/>
      <c r="AG82" s="130">
        <f>(AG16+AG22+AG24+AG27+AG28+AG30+AG33+AG34+AG35+AG36+AG37+AG39+AG40+AG43+AG44+AG46+AG47+AG48+AG49+AG50+AG51+AG52+AG53+AG56+AG57+AG58+AG59+AG63+AG64+AG65+AG68+AG72+AG75+AG76)*AT85</f>
        <v>308654.3323953526</v>
      </c>
      <c r="AH82" s="181"/>
      <c r="AI82" s="182"/>
      <c r="AJ82" s="182"/>
      <c r="AK82" s="183"/>
      <c r="AL82" s="165">
        <f>C82+H82+M82+R82+W82+AB82+AG82</f>
        <v>1948333.263333291</v>
      </c>
      <c r="AM82" s="101"/>
      <c r="AN82" s="103"/>
      <c r="AO82" s="75">
        <v>0.6</v>
      </c>
      <c r="AP82" s="135">
        <f>AL82*AO82</f>
        <v>1168999.9579999745</v>
      </c>
      <c r="AQ82" s="163">
        <f>AP84+AP82</f>
        <v>211587300</v>
      </c>
    </row>
    <row r="83" spans="1:46" ht="82.5" customHeight="1" thickBot="1" x14ac:dyDescent="0.3">
      <c r="A83">
        <v>139</v>
      </c>
      <c r="B83" s="45" t="s">
        <v>40</v>
      </c>
      <c r="C83" s="33"/>
      <c r="D83" s="33"/>
      <c r="E83" s="33"/>
      <c r="F83" s="33"/>
      <c r="G83" s="33"/>
      <c r="H83" s="33"/>
      <c r="I83" s="33"/>
      <c r="J83" s="33"/>
      <c r="K83" s="33"/>
      <c r="L83" s="33"/>
      <c r="M83" s="33" t="s">
        <v>163</v>
      </c>
      <c r="N83" s="33"/>
      <c r="O83" s="33"/>
      <c r="P83" s="33"/>
      <c r="Q83" s="33"/>
      <c r="R83" s="34"/>
      <c r="S83" s="10"/>
      <c r="T83" s="10"/>
      <c r="U83" s="10"/>
      <c r="V83" s="10"/>
      <c r="W83" s="10"/>
      <c r="X83" s="10"/>
      <c r="Y83" s="10"/>
      <c r="Z83" s="10"/>
      <c r="AA83" s="10"/>
      <c r="AB83" s="10"/>
      <c r="AC83" s="10"/>
      <c r="AL83" s="62"/>
      <c r="AM83" s="62"/>
      <c r="AN83" s="62"/>
      <c r="AO83" s="62"/>
      <c r="AP83" s="62"/>
    </row>
    <row r="84" spans="1:46" ht="54.75" customHeight="1" x14ac:dyDescent="0.25">
      <c r="B84" s="2"/>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N84" s="156">
        <f>AN16+AN22+AN24+AN27+AN28+AN30+AN33+AN34+AN35+AN36+AN37+AN39+AN40+AN43+AN44+AN46+AN47+AN48+AN49+AN50+AN51+AN52+AN53+AN56+AN57+AN58+AN59+AN63+AN64+AN65+AN68+AN72+AN75+AN76</f>
        <v>302674092.99000001</v>
      </c>
      <c r="AP84" s="156">
        <f>AP16+AP22+AP24+AP27+AP28+AP30+AP33+AP34+AP35+AP36+AP37+AP39+AP40+AP43+AP44+AP46+AP47+AP48+AP49+AP50+AP51+AP52+AP53+AP56+AP57+AP58+AP59+AP63+AP64+AP65+AP68+AP72+AP75+AP76</f>
        <v>210418300.04200003</v>
      </c>
      <c r="AQ84" s="156">
        <v>211587300</v>
      </c>
      <c r="AR84" s="156">
        <f>AQ84-AP84</f>
        <v>1168999.9579999745</v>
      </c>
    </row>
    <row r="85" spans="1:46" ht="18.75" customHeight="1" x14ac:dyDescent="0.25">
      <c r="B85" s="2"/>
      <c r="AR85" s="156">
        <f>AR84/0.6</f>
        <v>1948333.2633332908</v>
      </c>
      <c r="AS85" s="156">
        <f>AR85+AN84</f>
        <v>304622426.25333333</v>
      </c>
      <c r="AT85" s="161">
        <f>AR85/AN84</f>
        <v>6.4370664964631162E-3</v>
      </c>
    </row>
    <row r="86" spans="1:46" x14ac:dyDescent="0.25">
      <c r="B86" s="2" t="s">
        <v>60</v>
      </c>
    </row>
    <row r="87" spans="1:46" x14ac:dyDescent="0.25">
      <c r="AP87" s="104">
        <f>AN84+AL82</f>
        <v>304622426.25333333</v>
      </c>
      <c r="AQ87" s="162">
        <f>AP84+AP82</f>
        <v>211587300</v>
      </c>
    </row>
    <row r="89" spans="1:46" x14ac:dyDescent="0.25">
      <c r="B89" s="12" t="s">
        <v>42</v>
      </c>
      <c r="C89" s="104"/>
    </row>
    <row r="90" spans="1:46" ht="33" customHeight="1" x14ac:dyDescent="0.25">
      <c r="A90" t="s">
        <v>0</v>
      </c>
      <c r="B90" s="49" t="s">
        <v>59</v>
      </c>
    </row>
    <row r="91" spans="1:46" ht="64.5" customHeight="1" x14ac:dyDescent="0.25">
      <c r="B91" s="49" t="s">
        <v>61</v>
      </c>
    </row>
    <row r="92" spans="1:46" ht="62.25" customHeight="1" x14ac:dyDescent="0.25">
      <c r="B92" s="58" t="s">
        <v>62</v>
      </c>
    </row>
    <row r="93" spans="1:46" ht="151.5" customHeight="1" x14ac:dyDescent="0.25">
      <c r="B93" s="49" t="s">
        <v>63</v>
      </c>
    </row>
    <row r="94" spans="1:46" ht="52.5" customHeight="1" x14ac:dyDescent="0.25">
      <c r="B94" s="49" t="s">
        <v>64</v>
      </c>
    </row>
    <row r="95" spans="1:46" ht="45" x14ac:dyDescent="0.25">
      <c r="B95" s="59" t="s">
        <v>41</v>
      </c>
    </row>
    <row r="96" spans="1:46" ht="66" customHeight="1" x14ac:dyDescent="0.25">
      <c r="B96" s="60" t="s">
        <v>65</v>
      </c>
    </row>
  </sheetData>
  <mergeCells count="86">
    <mergeCell ref="J4:J5"/>
    <mergeCell ref="K4:K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B3:B5"/>
    <mergeCell ref="C3:C5"/>
    <mergeCell ref="D3:D5"/>
    <mergeCell ref="E3:G3"/>
    <mergeCell ref="H3:H5"/>
    <mergeCell ref="E4:E5"/>
    <mergeCell ref="F4:F5"/>
    <mergeCell ref="G4:G5"/>
    <mergeCell ref="L4:L5"/>
    <mergeCell ref="O4:O5"/>
    <mergeCell ref="W3:W5"/>
    <mergeCell ref="X3:X5"/>
    <mergeCell ref="Y3:AA3"/>
    <mergeCell ref="M3:M5"/>
    <mergeCell ref="O3:Q3"/>
    <mergeCell ref="R3:R5"/>
    <mergeCell ref="S3:S5"/>
    <mergeCell ref="T3:V3"/>
    <mergeCell ref="P4:P5"/>
    <mergeCell ref="Q4:Q5"/>
    <mergeCell ref="T4:T5"/>
    <mergeCell ref="U4:U5"/>
    <mergeCell ref="J3:L3"/>
    <mergeCell ref="N3:N5"/>
    <mergeCell ref="C74:AK74"/>
    <mergeCell ref="C26:AK26"/>
    <mergeCell ref="C29:AK29"/>
    <mergeCell ref="C31:AK31"/>
    <mergeCell ref="C54:AK54"/>
    <mergeCell ref="C61:AK61"/>
    <mergeCell ref="C62:AK62"/>
    <mergeCell ref="AI4:AI5"/>
    <mergeCell ref="AJ4:AJ5"/>
    <mergeCell ref="AK4:AK5"/>
    <mergeCell ref="V4:V5"/>
    <mergeCell ref="Y4:Y5"/>
    <mergeCell ref="Z4:Z5"/>
    <mergeCell ref="AA4:AA5"/>
    <mergeCell ref="AD4:AD5"/>
    <mergeCell ref="AE4:AE5"/>
    <mergeCell ref="AG3:AG5"/>
    <mergeCell ref="AD3:AF3"/>
    <mergeCell ref="AF4:AF5"/>
    <mergeCell ref="AH3:AH5"/>
    <mergeCell ref="AI3:AK3"/>
    <mergeCell ref="AB3:AB5"/>
    <mergeCell ref="AC3:AC5"/>
    <mergeCell ref="AG81:AK81"/>
    <mergeCell ref="D78:G78"/>
    <mergeCell ref="I78:L78"/>
    <mergeCell ref="N78:Q78"/>
    <mergeCell ref="S78:V78"/>
    <mergeCell ref="X78:AA78"/>
    <mergeCell ref="AC78:AF78"/>
    <mergeCell ref="AP2:AP5"/>
    <mergeCell ref="AL81:AM81"/>
    <mergeCell ref="D82:G82"/>
    <mergeCell ref="I82:L82"/>
    <mergeCell ref="N82:Q82"/>
    <mergeCell ref="S82:V82"/>
    <mergeCell ref="X82:AA82"/>
    <mergeCell ref="AC82:AF82"/>
    <mergeCell ref="AH82:AK82"/>
    <mergeCell ref="AH78:AK78"/>
    <mergeCell ref="C81:G81"/>
    <mergeCell ref="H81:L81"/>
    <mergeCell ref="M81:Q81"/>
    <mergeCell ref="R81:V81"/>
    <mergeCell ref="W81:AA81"/>
    <mergeCell ref="AB81:AF81"/>
  </mergeCells>
  <pageMargins left="0.23622047244094491" right="0.23622047244094491" top="0.19685039370078741" bottom="0.15748031496062992" header="0.31496062992125984" footer="0.31496062992125984"/>
  <pageSetup paperSize="8"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E24"/>
  <sheetViews>
    <sheetView workbookViewId="0">
      <selection activeCell="I6" sqref="I6"/>
    </sheetView>
  </sheetViews>
  <sheetFormatPr baseColWidth="10" defaultRowHeight="15" x14ac:dyDescent="0.25"/>
  <cols>
    <col min="1" max="3" width="33.85546875" customWidth="1"/>
    <col min="4" max="4" width="15.140625" style="172" bestFit="1" customWidth="1"/>
    <col min="5" max="5" width="17.7109375" customWidth="1"/>
  </cols>
  <sheetData>
    <row r="3" spans="1:5" x14ac:dyDescent="0.25">
      <c r="A3" s="1" t="s">
        <v>96</v>
      </c>
      <c r="B3" s="1" t="s">
        <v>105</v>
      </c>
      <c r="C3" s="1" t="s">
        <v>106</v>
      </c>
      <c r="D3" s="168" t="s">
        <v>107</v>
      </c>
      <c r="E3" s="1" t="s">
        <v>110</v>
      </c>
    </row>
    <row r="4" spans="1:5" ht="105" x14ac:dyDescent="0.25">
      <c r="A4" s="105" t="s">
        <v>83</v>
      </c>
      <c r="B4" s="105" t="s">
        <v>103</v>
      </c>
      <c r="C4" s="107" t="s">
        <v>104</v>
      </c>
      <c r="D4" s="169">
        <f>651.55/363180</f>
        <v>1.7940139875543806E-3</v>
      </c>
      <c r="E4" s="110" t="s">
        <v>141</v>
      </c>
    </row>
    <row r="5" spans="1:5" ht="75" x14ac:dyDescent="0.25">
      <c r="A5" s="105" t="s">
        <v>33</v>
      </c>
      <c r="B5" s="105" t="s">
        <v>129</v>
      </c>
      <c r="C5" s="108" t="s">
        <v>130</v>
      </c>
      <c r="D5" s="169">
        <f>10000/363180</f>
        <v>2.7534555867613855E-2</v>
      </c>
      <c r="E5" s="108" t="s">
        <v>141</v>
      </c>
    </row>
    <row r="6" spans="1:5" ht="75" x14ac:dyDescent="0.25">
      <c r="A6" s="105" t="s">
        <v>85</v>
      </c>
      <c r="B6" s="105" t="s">
        <v>123</v>
      </c>
      <c r="C6" s="107" t="s">
        <v>124</v>
      </c>
      <c r="D6" s="169">
        <f>12597.345/327941</f>
        <v>3.8413449370466028E-2</v>
      </c>
      <c r="E6" s="110" t="s">
        <v>142</v>
      </c>
    </row>
    <row r="7" spans="1:5" ht="135" x14ac:dyDescent="0.25">
      <c r="A7" s="105" t="s">
        <v>86</v>
      </c>
      <c r="B7" s="105" t="s">
        <v>135</v>
      </c>
      <c r="C7" s="107" t="s">
        <v>136</v>
      </c>
      <c r="D7" s="169">
        <f>137000/363180</f>
        <v>0.37722341538630982</v>
      </c>
      <c r="E7" s="108" t="s">
        <v>141</v>
      </c>
    </row>
    <row r="8" spans="1:5" ht="135" x14ac:dyDescent="0.25">
      <c r="A8" s="105" t="s">
        <v>87</v>
      </c>
      <c r="B8" s="105" t="s">
        <v>135</v>
      </c>
      <c r="C8" s="107" t="s">
        <v>136</v>
      </c>
      <c r="D8" s="169">
        <f>137000/363180</f>
        <v>0.37722341538630982</v>
      </c>
      <c r="E8" s="108" t="s">
        <v>141</v>
      </c>
    </row>
    <row r="9" spans="1:5" ht="150" x14ac:dyDescent="0.25">
      <c r="A9" s="105" t="s">
        <v>6</v>
      </c>
      <c r="B9" s="105" t="s">
        <v>101</v>
      </c>
      <c r="C9" s="107" t="s">
        <v>102</v>
      </c>
      <c r="D9" s="169">
        <f>50000/363180</f>
        <v>0.13767277933806929</v>
      </c>
      <c r="E9" s="108" t="s">
        <v>141</v>
      </c>
    </row>
    <row r="10" spans="1:5" ht="135" x14ac:dyDescent="0.25">
      <c r="A10" s="105" t="s">
        <v>143</v>
      </c>
      <c r="B10" s="105" t="s">
        <v>117</v>
      </c>
      <c r="C10" s="107" t="s">
        <v>118</v>
      </c>
      <c r="D10" s="169">
        <f>549/22521</f>
        <v>2.4377247901958173E-2</v>
      </c>
      <c r="E10" s="108" t="s">
        <v>144</v>
      </c>
    </row>
    <row r="11" spans="1:5" ht="90" x14ac:dyDescent="0.25">
      <c r="A11" s="105" t="s">
        <v>91</v>
      </c>
      <c r="B11" s="105" t="s">
        <v>115</v>
      </c>
      <c r="C11" s="107" t="s">
        <v>116</v>
      </c>
      <c r="D11" s="169">
        <f>315/22521</f>
        <v>1.3986945517516985E-2</v>
      </c>
      <c r="E11" s="108" t="s">
        <v>140</v>
      </c>
    </row>
    <row r="12" spans="1:5" ht="120" x14ac:dyDescent="0.25">
      <c r="A12" s="105" t="s">
        <v>8</v>
      </c>
      <c r="B12" s="105" t="s">
        <v>113</v>
      </c>
      <c r="C12" s="107" t="s">
        <v>114</v>
      </c>
      <c r="D12" s="168">
        <v>80</v>
      </c>
      <c r="E12" s="1"/>
    </row>
    <row r="13" spans="1:5" ht="90" x14ac:dyDescent="0.25">
      <c r="A13" s="105" t="s">
        <v>9</v>
      </c>
      <c r="B13" s="105" t="s">
        <v>119</v>
      </c>
      <c r="C13" s="107" t="s">
        <v>120</v>
      </c>
      <c r="D13" s="168">
        <v>130</v>
      </c>
      <c r="E13" s="1"/>
    </row>
    <row r="14" spans="1:5" ht="120" x14ac:dyDescent="0.25">
      <c r="A14" s="105" t="s">
        <v>15</v>
      </c>
      <c r="B14" s="105" t="s">
        <v>131</v>
      </c>
      <c r="C14" s="107" t="s">
        <v>132</v>
      </c>
      <c r="D14" s="169">
        <f>665/22521</f>
        <v>2.9527996092535855E-2</v>
      </c>
      <c r="E14" s="108" t="s">
        <v>140</v>
      </c>
    </row>
    <row r="15" spans="1:5" ht="120" x14ac:dyDescent="0.25">
      <c r="A15" s="105" t="s">
        <v>16</v>
      </c>
      <c r="B15" s="105" t="s">
        <v>97</v>
      </c>
      <c r="C15" s="107" t="s">
        <v>98</v>
      </c>
      <c r="D15" s="168">
        <v>100</v>
      </c>
      <c r="E15" s="1"/>
    </row>
    <row r="16" spans="1:5" ht="105" x14ac:dyDescent="0.25">
      <c r="A16" s="105" t="s">
        <v>17</v>
      </c>
      <c r="B16" s="109" t="s">
        <v>122</v>
      </c>
      <c r="C16" s="107" t="s">
        <v>121</v>
      </c>
      <c r="D16" s="170">
        <v>0.2</v>
      </c>
      <c r="E16" s="110" t="s">
        <v>145</v>
      </c>
    </row>
    <row r="17" spans="1:5" ht="120" x14ac:dyDescent="0.25">
      <c r="A17" s="105" t="s">
        <v>18</v>
      </c>
      <c r="B17" s="105" t="s">
        <v>111</v>
      </c>
      <c r="C17" s="107" t="s">
        <v>112</v>
      </c>
      <c r="D17" s="168">
        <f>9+6+25+18+3+2+13+9+27+12+76+33+8+3+39+17+27+76+8+39+27+76+8+39+13+36+3+18</f>
        <v>670</v>
      </c>
      <c r="E17" s="110" t="s">
        <v>162</v>
      </c>
    </row>
    <row r="18" spans="1:5" ht="90" x14ac:dyDescent="0.25">
      <c r="A18" s="105" t="s">
        <v>160</v>
      </c>
      <c r="B18" s="105" t="s">
        <v>108</v>
      </c>
      <c r="C18" s="107" t="s">
        <v>109</v>
      </c>
      <c r="D18" s="171">
        <v>25469550.769230768</v>
      </c>
      <c r="E18" s="1"/>
    </row>
    <row r="19" spans="1:5" ht="60" x14ac:dyDescent="0.25">
      <c r="A19" s="105" t="s">
        <v>80</v>
      </c>
      <c r="B19" s="107" t="s">
        <v>99</v>
      </c>
      <c r="C19" s="107" t="s">
        <v>100</v>
      </c>
      <c r="D19" s="168">
        <v>476</v>
      </c>
      <c r="E19" s="110" t="s">
        <v>161</v>
      </c>
    </row>
    <row r="20" spans="1:5" ht="180" x14ac:dyDescent="0.25">
      <c r="A20" s="105" t="s">
        <v>139</v>
      </c>
      <c r="B20" s="107" t="s">
        <v>133</v>
      </c>
      <c r="C20" s="106" t="s">
        <v>134</v>
      </c>
      <c r="D20" s="169">
        <v>0.82330000000000003</v>
      </c>
      <c r="E20" s="1"/>
    </row>
    <row r="21" spans="1:5" ht="195" x14ac:dyDescent="0.25">
      <c r="A21" s="105" t="s">
        <v>23</v>
      </c>
      <c r="B21" s="109" t="s">
        <v>125</v>
      </c>
      <c r="C21" s="107" t="s">
        <v>126</v>
      </c>
      <c r="D21" s="168">
        <f>16*20</f>
        <v>320</v>
      </c>
      <c r="E21" s="110" t="s">
        <v>146</v>
      </c>
    </row>
    <row r="22" spans="1:5" ht="90" x14ac:dyDescent="0.25">
      <c r="A22" s="105" t="s">
        <v>27</v>
      </c>
      <c r="B22" s="109" t="s">
        <v>127</v>
      </c>
      <c r="C22" s="107" t="s">
        <v>128</v>
      </c>
      <c r="D22" s="168">
        <v>333</v>
      </c>
      <c r="E22" s="1"/>
    </row>
    <row r="23" spans="1:5" ht="195" x14ac:dyDescent="0.25">
      <c r="A23" s="105" t="s">
        <v>29</v>
      </c>
      <c r="B23" s="109" t="s">
        <v>137</v>
      </c>
      <c r="C23" s="107" t="s">
        <v>138</v>
      </c>
      <c r="D23" s="171">
        <f>200*20</f>
        <v>4000</v>
      </c>
      <c r="E23" s="110" t="s">
        <v>147</v>
      </c>
    </row>
    <row r="24" spans="1:5" ht="195" x14ac:dyDescent="0.25">
      <c r="A24" s="105" t="s">
        <v>30</v>
      </c>
      <c r="B24" s="109" t="s">
        <v>137</v>
      </c>
      <c r="C24" s="107" t="s">
        <v>138</v>
      </c>
      <c r="D24" s="171">
        <f>40* 35</f>
        <v>1400</v>
      </c>
      <c r="E24" s="110" t="s">
        <v>148</v>
      </c>
    </row>
  </sheetData>
  <pageMargins left="0.70866141732283472" right="0.70866141732283472" top="0.74803149606299213" bottom="0.74803149606299213" header="0.31496062992125984" footer="0.31496062992125984"/>
  <pageSetup paperSize="9" scale="56" fitToHeight="6"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Details and output new RD</vt:lpstr>
      <vt:lpstr>Objetivos e IR</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MARQUES Teresa (AGRI)</dc:creator>
  <cp:lastModifiedBy>TRAGSA</cp:lastModifiedBy>
  <cp:lastPrinted>2022-07-05T10:20:37Z</cp:lastPrinted>
  <dcterms:created xsi:type="dcterms:W3CDTF">2021-09-06T16:21:33Z</dcterms:created>
  <dcterms:modified xsi:type="dcterms:W3CDTF">2022-07-07T08:57:43Z</dcterms:modified>
</cp:coreProperties>
</file>